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<sst xmlns="http://schemas.openxmlformats.org/spreadsheetml/2006/main" count="481" uniqueCount="257">
  <si>
    <t>Dossier</t>
  </si>
  <si>
    <t>Date</t>
  </si>
  <si>
    <t>Phase</t>
  </si>
  <si>
    <t>Indice</t>
  </si>
  <si>
    <t>MAITRE D'OUVRAGE
Établissement Public Foncier de Grand Est (EPFGE)
Rue Robert Blum BP 245
54701 PONT-À-MOUSSON Cedex</t>
  </si>
  <si>
    <t>BUREAU CONTROLE : 
    SOCOTEC
    Parc des Varimonts - 10, Avenue de Thionville
    57140 WOIPPY</t>
  </si>
  <si>
    <t>ACOUSTICIEN : 
    VENATHEC
    Centre d'affaires "Les Nations"
    BP 10101
    54503 VANDOEUVRE LES NANCY
    Tél : 03 83 56 02 25
    Mél : contact.venathec.com</t>
  </si>
  <si>
    <t>BUREAU D'ETUDES : 
    ECADE
    17, Rue des Cignognes
    67960 ENTZHEIM
    Tél : 03.67.29.08.67</t>
  </si>
  <si>
    <t>MAITRE D'OEUVRE : 
    TOPIC ARCHITECTES
    31A, Rue des Tuiles
    67170 BRUMATH
    Tél : 03.88.59.37.03   Fax : 03.88.59.37.17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</si>
  <si>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</si>
  <si>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</si>
  <si>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</si>
  <si>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</si>
  <si>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</si>
  <si>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</si>
  <si>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</si>
  <si>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</si>
  <si>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</si>
  <si>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</si>
  <si>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</si>
  <si>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</si>
  <si>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</si>
  <si>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</si>
  <si>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</si>
  <si>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</si>
  <si>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</si>
  <si>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</si>
  <si>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</si>
  <si>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</si>
  <si>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</si>
  <si>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</si>
  <si>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</si>
  <si>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</si>
  <si>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</si>
  <si>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Tranche optionnelle</t>
  </si>
  <si>
    <t>Numéro
 Tranche optionnelle</t>
  </si>
  <si>
    <t>Taux TVA</t>
  </si>
  <si>
    <t>Marque</t>
  </si>
  <si>
    <t>Référence</t>
  </si>
  <si>
    <t>Commentaire</t>
  </si>
  <si>
    <t>Localisation</t>
  </si>
  <si>
    <t>Lot n°7</t>
  </si>
  <si>
    <t>MENUISERIES EXTERIEURES BOIS ET ALUMINIUM</t>
  </si>
  <si>
    <t>3.&amp;</t>
  </si>
  <si>
    <t>7.4</t>
  </si>
  <si>
    <t xml:space="preserve">DESCRIPTION ET LOCALISATION DES OUVRAGES </t>
  </si>
  <si>
    <t>3.T</t>
  </si>
  <si>
    <t>7.4.1</t>
  </si>
  <si>
    <t xml:space="preserve">DEPOSES </t>
  </si>
  <si>
    <t>4.T</t>
  </si>
  <si>
    <t>7.4.1.1</t>
  </si>
  <si>
    <t>Dépose des fenêtres extérieures en bois - présence de PLOMB</t>
  </si>
  <si>
    <r>
      <rPr>
        <b/>
        <sz val="8"/>
        <color rgb="FF000000"/>
        <rFont val="Arial"/>
        <family val="2"/>
      </rPr>
      <t xml:space="preserve">Dépose des fenêtres extérieures en bois - </t>
    </r>
    <r>
      <rPr>
        <b/>
        <u/>
        <sz val="8"/>
        <color rgb="FF000000"/>
        <rFont val="Arial"/>
        <family val="2"/>
      </rPr>
      <t>présence de PLOMB</t>
    </r>
  </si>
  <si>
    <t>9.T</t>
  </si>
  <si>
    <t>9.UMOD</t>
  </si>
  <si>
    <t>Mode de métré : à l'unité</t>
  </si>
  <si>
    <t>9.M.Z</t>
  </si>
  <si>
    <t>9.&amp;</t>
  </si>
  <si>
    <t>7.4.1.2</t>
  </si>
  <si>
    <t xml:space="preserve">Dépose de la porte de garage en bois pleine (2 vantaux battants) de dimensions totales 2,31 x 1,98 m </t>
  </si>
  <si>
    <t>9.L</t>
  </si>
  <si>
    <t xml:space="preserve">Localisation : rez de chaussée bas rue de la Tour de l'Horloge </t>
  </si>
  <si>
    <t>4.&amp;</t>
  </si>
  <si>
    <t>7.4.2</t>
  </si>
  <si>
    <t xml:space="preserve">NOUVELLES MENUISERIES EXTERIEURES EN ALUMINIUM </t>
  </si>
  <si>
    <t>4.L</t>
  </si>
  <si>
    <t xml:space="preserve">Localisation : Rez de chaussée bas Côté rue de la Tour de l'Horloge </t>
  </si>
  <si>
    <t>7.4.2.1</t>
  </si>
  <si>
    <t xml:space="preserve">CHASSIS ALUMINIUM </t>
  </si>
  <si>
    <t>5.T</t>
  </si>
  <si>
    <t>7.4.2.1.1</t>
  </si>
  <si>
    <t xml:space="preserve">Chas-alu-01 de dimensions 1005 x 1580 mm y compris VR monobloc </t>
  </si>
  <si>
    <t xml:space="preserve">Localisation : Façade Sud , Rue de la Tour de l'horloge rez de chaussée bas </t>
  </si>
  <si>
    <t>7.4.2.1.2</t>
  </si>
  <si>
    <t xml:space="preserve">Chas-alu-02 de dimensions 1710 x 2250 mm cintré en partie haute sans VR </t>
  </si>
  <si>
    <r>
      <rPr>
        <b/>
        <sz val="8"/>
        <color rgb="FF000000"/>
        <rFont val="Arial"/>
        <family val="2"/>
      </rPr>
      <t xml:space="preserve">Chas-alu-02 de dimensions 1710 x 2250 mm </t>
    </r>
    <r>
      <rPr>
        <b/>
        <u/>
        <sz val="8"/>
        <color rgb="FF000000"/>
        <rFont val="Arial"/>
        <family val="2"/>
      </rPr>
      <t xml:space="preserve">cintré en partie haute </t>
    </r>
    <r>
      <rPr>
        <b/>
        <sz val="8"/>
        <color rgb="FF000000"/>
        <rFont val="Arial"/>
        <family val="2"/>
      </rPr>
      <t xml:space="preserve">sans VR </t>
    </r>
  </si>
  <si>
    <t>7.4.2.1.3</t>
  </si>
  <si>
    <t>Chas-alu-03 de dimensions 1645 x 2250 mm cintré en partie haute sans VR</t>
  </si>
  <si>
    <t xml:space="preserve">Localisation : Façade Sud , Rue de la Tour de l'horloge rez de chaussée bas : Local Poubelles </t>
  </si>
  <si>
    <t>5.&amp;</t>
  </si>
  <si>
    <t>7.4.2.2</t>
  </si>
  <si>
    <t xml:space="preserve">PORTES VITREE EN ALUMINIUM </t>
  </si>
  <si>
    <t>7.4.2.2.1</t>
  </si>
  <si>
    <t>PV-001 : Porte d'entrée principale en aluminium de l'immeuble de dimensions totales 1550 x 2120 mm, 2 vantaux, comprenant gâche électrique, bâtons maréchal et toutes sujétions</t>
  </si>
  <si>
    <t xml:space="preserve">Localisation : Entrée rez de chaussée bas Rue de l'Horloge </t>
  </si>
  <si>
    <t>7.4.2.3</t>
  </si>
  <si>
    <t xml:space="preserve">PORTE PLEINE EN ALUMINIUM </t>
  </si>
  <si>
    <t>7.4.2.3.1</t>
  </si>
  <si>
    <t xml:space="preserve">PP-001 : Porte pleine en aluminium isolée de dimensions 1700 x 2650 mm cintrée en partie haute  y compris seuil de porte et toutes adaptations avec équerres sur porte pour fixation de la grille conservée </t>
  </si>
  <si>
    <t>ENS</t>
  </si>
  <si>
    <t xml:space="preserve">Localisation : Façade Sud , Rue de la Tour de l'horloge rez de chaussée bas - Cellule de stockage </t>
  </si>
  <si>
    <t>7.4.2.3.2</t>
  </si>
  <si>
    <t xml:space="preserve">Plus-value pour réservation d'une grille dans porte </t>
  </si>
  <si>
    <t>Localisation : 
entrées cellule de stockage</t>
  </si>
  <si>
    <t>7.4.2.4</t>
  </si>
  <si>
    <t xml:space="preserve">PORTE COUPE-FEU </t>
  </si>
  <si>
    <t>7.4.2.4.1</t>
  </si>
  <si>
    <t xml:space="preserve">Porte Local Poubelles, Coupe Feu 1/2 heure, de dimensions 1200 x 2040 mm </t>
  </si>
  <si>
    <r>
      <rPr>
        <b/>
        <sz val="8"/>
        <color rgb="FF000000"/>
        <rFont val="Arial"/>
        <family val="2"/>
      </rPr>
      <t xml:space="preserve">Porte Local Poubelles, </t>
    </r>
    <r>
      <rPr>
        <b/>
        <sz val="8"/>
        <color rgb="FFFF0000"/>
        <rFont val="Arial"/>
        <family val="2"/>
      </rPr>
      <t>Coupe Feu 1/2 heure</t>
    </r>
    <r>
      <rPr>
        <b/>
        <sz val="8"/>
        <color rgb="FF000000"/>
        <rFont val="Arial"/>
        <family val="2"/>
      </rPr>
      <t xml:space="preserve">, de dimensions 1200 x 2040 mm </t>
    </r>
  </si>
  <si>
    <t xml:space="preserve">Localisation : Local poubelle rez de chaussée bas côté rue de la Tour de l'Horloge </t>
  </si>
  <si>
    <t>7.4.3</t>
  </si>
  <si>
    <t xml:space="preserve">NOUVELLES MENUISERIES EXTERIEURES SPECIALES EN BOIS </t>
  </si>
  <si>
    <t>4.U.DESCRIPTIF_IMAGE</t>
  </si>
  <si>
    <t>4.U.IMAGE</t>
  </si>
  <si>
    <t>7.4.3.1</t>
  </si>
  <si>
    <t xml:space="preserve">Chas-bois-01 de dimensions 1150 x 2240 mm avec croisillons y compris VR monobloc et tablette extérieure en aluminium </t>
  </si>
  <si>
    <t xml:space="preserve">Localisation : rez de chaussée haut côté rue de la Tour de l'Horloge </t>
  </si>
  <si>
    <t>7.4.3.2</t>
  </si>
  <si>
    <t xml:space="preserve">Chas-bois-02 de dimensions 1205 x 2425 mm avec croisillons y compris VR monobloc et tablette extérieure en aluminium  </t>
  </si>
  <si>
    <t>7.4.3.3</t>
  </si>
  <si>
    <t xml:space="preserve">Chas-bois-03 de dimensions 2330 x 550 mm avec croisillons y compris tablette extérieure en aluminium sans VR </t>
  </si>
  <si>
    <t xml:space="preserve">Localisation : rez de chaussée haut côté rue de la Tour de l'Horloge dans la Buanderie </t>
  </si>
  <si>
    <t>7.4.3.4</t>
  </si>
  <si>
    <t xml:space="preserve">Chas-bois-04 cintré en partie haute de dimensions 1110 x 1880 mm avec VR monobloc adapté au cintrage </t>
  </si>
  <si>
    <r>
      <rPr>
        <b/>
        <sz val="8"/>
        <color rgb="FF000000"/>
        <rFont val="Arial"/>
        <family val="2"/>
      </rPr>
      <t xml:space="preserve">Chas-bois-04 </t>
    </r>
    <r>
      <rPr>
        <b/>
        <u/>
        <sz val="8"/>
        <color rgb="FF000000"/>
        <rFont val="Arial"/>
        <family val="2"/>
      </rPr>
      <t xml:space="preserve">cintré en partie haute </t>
    </r>
    <r>
      <rPr>
        <b/>
        <sz val="8"/>
        <color rgb="FF000000"/>
        <rFont val="Arial"/>
        <family val="2"/>
      </rPr>
      <t xml:space="preserve">de dimensions 1110 x 1880 mm avec </t>
    </r>
    <r>
      <rPr>
        <b/>
        <u/>
        <sz val="8"/>
        <color rgb="FF000000"/>
        <rFont val="Arial"/>
        <family val="2"/>
      </rPr>
      <t xml:space="preserve">VR monobloc adapté au cintrage </t>
    </r>
  </si>
  <si>
    <t>Localisation : rez de chaussée haut côté Quai des Ducs de Lorraine (aile gauche)</t>
  </si>
  <si>
    <t>7.4.3.5</t>
  </si>
  <si>
    <t xml:space="preserve">Chas-bois-05 cintré en partie haute de dimensions 1110 x 1835 mm avec croisillons avec VR monobloc adapté au cintrage </t>
  </si>
  <si>
    <r>
      <rPr>
        <b/>
        <sz val="8"/>
        <color rgb="FF000000"/>
        <rFont val="Arial"/>
        <family val="2"/>
      </rPr>
      <t xml:space="preserve">Chas-bois-05 </t>
    </r>
    <r>
      <rPr>
        <b/>
        <u/>
        <sz val="8"/>
        <color rgb="FF000000"/>
        <rFont val="Arial"/>
        <family val="2"/>
      </rPr>
      <t xml:space="preserve">cintré en partie haute </t>
    </r>
    <r>
      <rPr>
        <b/>
        <sz val="8"/>
        <color rgb="FF000000"/>
        <rFont val="Arial"/>
        <family val="2"/>
      </rPr>
      <t xml:space="preserve">de dimensions 1110 x 1835 mm avec croisillons avec </t>
    </r>
    <r>
      <rPr>
        <b/>
        <u/>
        <sz val="8"/>
        <color rgb="FF000000"/>
        <rFont val="Arial"/>
        <family val="2"/>
      </rPr>
      <t xml:space="preserve">VR monobloc adapté au cintrage </t>
    </r>
  </si>
  <si>
    <t>Localisation : rez de chaussée haut côté Quai des Ducs de Lorraine (aile droite)</t>
  </si>
  <si>
    <t>7.4.3.6</t>
  </si>
  <si>
    <t>Chas-bois-06 cintré en partie haute de dimensions 1150 x 2610 mm avec croisillons et allège pleine isolée sans VR</t>
  </si>
  <si>
    <r>
      <rPr>
        <b/>
        <sz val="8"/>
        <color rgb="FF000000"/>
        <rFont val="Arial"/>
        <family val="2"/>
      </rPr>
      <t>Chas-bois-06</t>
    </r>
    <r>
      <rPr>
        <b/>
        <u/>
        <sz val="8"/>
        <color rgb="FF000000"/>
        <rFont val="Arial"/>
        <family val="2"/>
      </rPr>
      <t xml:space="preserve"> cintré en partie haute</t>
    </r>
    <r>
      <rPr>
        <b/>
        <sz val="8"/>
        <color rgb="FF000000"/>
        <rFont val="Arial"/>
        <family val="2"/>
      </rPr>
      <t xml:space="preserve"> de dimensions 1150 x 2610 mm avec croisillons et allège pleine isolée sans VR</t>
    </r>
  </si>
  <si>
    <t>Localisation : rez de chaussée haut côté Quai des Ducs de Lorraine (dans la circulation)</t>
  </si>
  <si>
    <t>7.4.3.7</t>
  </si>
  <si>
    <t xml:space="preserve">Chas-bois-07 de dimensions 1215 x 2455 mm avec croisillons y compris VR mobobloc et tablette extérieure en aluminium  </t>
  </si>
  <si>
    <t xml:space="preserve">Localisation : R+1 haut côté rue de la Tour de l'Horloge </t>
  </si>
  <si>
    <t>7.4.3.8</t>
  </si>
  <si>
    <t xml:space="preserve">Soup-bois-01 de dimensions 550 x 300 mm </t>
  </si>
  <si>
    <t xml:space="preserve">Localisation : Entre sol - Rue de la Tour de l'Horloge (sur la partie édicule côté gauche) </t>
  </si>
  <si>
    <t>7.4.3.9</t>
  </si>
  <si>
    <t xml:space="preserve">Chas-bois-08 de dimensions 1115 x 1060 mm avec croisillons y compris VR monobloc et tablette extérieure en aluminium  </t>
  </si>
  <si>
    <t>Localisation : entre sol côté Quai des Ducs de Lorraine (aile Gauche)</t>
  </si>
  <si>
    <t>7.4.3.10</t>
  </si>
  <si>
    <t xml:space="preserve">Chas-bois-09 de dimensions 1130 x 1060 mm avec croisillons y compris VR monobloc et tablette extérieure en aluminium  </t>
  </si>
  <si>
    <t>Localisation : entre sol côté Quai des Ducs de Lorraine (aile Droite)</t>
  </si>
  <si>
    <t>7.4.3.11</t>
  </si>
  <si>
    <t>Chas-bois-10 de dimensions 1095 x 1085 mm avec croisillons sans VR</t>
  </si>
  <si>
    <t>Localisation : entre sol côté Quai des Ducs de Lorraine (partie centrale : vide sur circulation)</t>
  </si>
  <si>
    <t>7.4.3.12</t>
  </si>
  <si>
    <t xml:space="preserve">Chas-bois-11 de dimensions 900 x 1400 mm avec croisillons y compris VR monobloc et tablette extérieure en aluminium  </t>
  </si>
  <si>
    <t>Localisation : R+1 : sur le palier intermédiaire de l'escalier (dans les Communs) et Dans le Logement (SdB)</t>
  </si>
  <si>
    <t>7.4.3.13</t>
  </si>
  <si>
    <t xml:space="preserve">Chas-bois-12 de dimensions 1205 x 2455 mm avec croisillons y compris VR monobloc et tablette extérieure en aluminium  </t>
  </si>
  <si>
    <t xml:space="preserve">Localisation : R+1 : aile gauche et aile droite </t>
  </si>
  <si>
    <t>7.4.3.14</t>
  </si>
  <si>
    <t xml:space="preserve">Chas-bois-13 de dimensions 1205 x 2455 mm avec croisillons (sans VR) </t>
  </si>
  <si>
    <t>Localisation : entre sol côté Quai des Ducs de Lorraine (partie centrale : circulation)</t>
  </si>
  <si>
    <t>7.4.3.15</t>
  </si>
  <si>
    <t xml:space="preserve">Chas-bois-14 de dimensions 1000 x 1050 mm avec croisillons (sans VR) </t>
  </si>
  <si>
    <t xml:space="preserve">Localisation : Combles côté Rue de la Tour de l'Horloge </t>
  </si>
  <si>
    <t>7.4.3.16</t>
  </si>
  <si>
    <t xml:space="preserve">Soup-bois-02 de dimensions 900 x 325 mm </t>
  </si>
  <si>
    <t xml:space="preserve">Localisation : Combles - Rue de la Tour de l'Horloge </t>
  </si>
  <si>
    <t>7.4.3.17</t>
  </si>
  <si>
    <t xml:space="preserve">Chas-bois-15 dans les lucarnes de dimensions 650 x 800 mm avec croisillons (sans VR) </t>
  </si>
  <si>
    <t>Localisation : combles lucarnes</t>
  </si>
  <si>
    <t>7.4.3.18</t>
  </si>
  <si>
    <t>Plus-value pour Volets roulants motorisés dans les Logements PMR</t>
  </si>
  <si>
    <t>7.4.4</t>
  </si>
  <si>
    <t xml:space="preserve">PORTES PLEINES EN BOIS MOULUREES AVEC IMPOSTE CINTREE VITREE </t>
  </si>
  <si>
    <t>7.4.4.1</t>
  </si>
  <si>
    <t>P-bois-001 : Nouvelle porte d'entrée en bois pleine moulurée avec imposte cintrée vitrée de dimensions totales 1155 x 2550 mm y compris gâche électrique</t>
  </si>
  <si>
    <t xml:space="preserve">Localisation : Porte d'entrée principale de l'immeuble côté Quai des Ducs de Lorraine </t>
  </si>
  <si>
    <t>7.4.4.2</t>
  </si>
  <si>
    <t>P-bois-002 : Nouvelle porte d'entrée en bois pleine moulurée avec imposte cintrée vitrée de dimensions totales 1150 x 2460 mm y compris gâche électrique</t>
  </si>
  <si>
    <t xml:space="preserve">Localisation : portes d'entrée dans les Logements des Ailes latérales côté Quai des Ducs de Lorraine </t>
  </si>
  <si>
    <t>7.4.5</t>
  </si>
  <si>
    <t xml:space="preserve">GRILLES D'ENTREE D'AIR FRAIS </t>
  </si>
  <si>
    <t>7.4.5.1</t>
  </si>
  <si>
    <t>Pose de grilles d'entrée d'air hygro-réglable _  Module 5/45 m3/h (suivant cas et plans de Localisation du CVS)</t>
  </si>
  <si>
    <t>Total H.T. :</t>
  </si>
  <si>
    <t>Total T.V.A. (20%) :</t>
  </si>
  <si>
    <t>Total T.T.C. :</t>
  </si>
  <si>
    <t>RECAPITULATIF
Lot n°7 MENUISERIES EXTERIEURES BOIS ET ALUMINIUM</t>
  </si>
  <si>
    <t>RECAPITULATIF DES CHAPITRES</t>
  </si>
  <si>
    <t>7.4 - DESCRIPTION ET LOCALISATION DES OUVRAGES</t>
  </si>
  <si>
    <t>- 7.4.1 - DEPOSES</t>
  </si>
  <si>
    <t>- 7.4.2 - NOUVELLES MENUISERIES EXTERIEURES EN ALUMINIUM</t>
  </si>
  <si>
    <t>- 7.4.3 - NOUVELLES MENUISERIES EXTERIEURES SPECIALES EN BOIS</t>
  </si>
  <si>
    <t>- 7.4.4 - PORTES PLEINES EN BOIS MOULUREES AVEC IMPOSTE CINTREE VITREE</t>
  </si>
  <si>
    <t>- 7.4.5 - GRILLES D'ENTREE D'AIR FRAIS</t>
  </si>
  <si>
    <t>Total du lot MENUISERIES EXTERIEURES BOIS ET ALUMINIUM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</si>
  <si>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</si>
  <si>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</si>
  <si>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</si>
  <si>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</si>
  <si>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</si>
  <si>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</si>
  <si>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</si>
  <si>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</si>
  <si>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</si>
  <si>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</si>
  <si>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</si>
  <si>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</si>
  <si>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</si>
  <si>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</si>
  <si>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</si>
  <si>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</si>
  <si>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</si>
  <si>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</si>
  <si>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</si>
  <si>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</si>
  <si>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</si>
  <si>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</si>
  <si>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</si>
  <si>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</si>
  <si>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</si>
  <si>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</si>
  <si>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</si>
  <si>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</si>
  <si>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</si>
  <si>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</si>
  <si>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</si>
  <si>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</si>
  <si>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</si>
  <si>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ACQUISITION AMELIORATION DE 10 LOGEMENTS ET LOCAUX COMMERCIAUX</t>
  </si>
  <si>
    <t>16/02/2026</t>
  </si>
  <si>
    <t>PRO-DCE</t>
  </si>
  <si>
    <t>B</t>
  </si>
  <si>
    <t xml:space="preserve">Quai des Ducs de Lorraine </t>
  </si>
  <si>
    <t>57480 SIERCK-LES-BAINS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</si>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</sst>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6" formatCode="0.00%"/>
    <numFmt numFmtId="167" formatCode="#,##0.000"/>
    <numFmt numFmtId="168" formatCode="#,##0.00\ [$€];[Red]-#,##0.00\ [$€]"/>
    <numFmt numFmtId="169" formatCode="00000"/>
    <numFmt numFmtId="170" formatCode="0#&quot; &quot;##&quot; &quot;##&quot; &quot;##&quot; &quot;##"/>
  </numFmts>
  <fonts count="23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164" fontId="12" fillId="0" borderId="9" xfId="0" applyNumberFormat="1" applyFont="1" applyBorder="1" applyAlignment="1">
      <alignment horizontal="right" vertical="top" wrapText="1"/>
    </xf>
    <xf numFmtId="165" fontId="13" fillId="0" borderId="12" xfId="0" applyNumberFormat="1" applyFont="1" applyBorder="1" applyAlignment="1" applyProtection="1">
      <alignment vertical="top" wrapText="1"/>
      <protection locked="0"/>
    </xf>
    <xf numFmtId="165" fontId="13" fillId="0" borderId="9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right" vertical="top" wrapText="1"/>
    </xf>
    <xf numFmtId="0" fontId="14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11" xfId="0" applyFont="1" applyBorder="1" applyAlignment="1">
      <alignment vertical="top" wrapText="1"/>
    </xf>
    <xf numFmtId="167" fontId="12" fillId="0" borderId="9" xfId="0" applyNumberFormat="1" applyFont="1" applyBorder="1" applyAlignment="1">
      <alignment horizontal="right" vertical="top" wrapText="1"/>
    </xf>
    <xf numFmtId="0" fontId="2" fillId="0" borderId="0" xfId="0" applyFont="1" applyAlignment="1">
      <alignment vertical="top"/>
    </xf>
    <xf numFmtId="0" fontId="17" fillId="0" borderId="1" xfId="0" applyFont="1" applyBorder="1" applyAlignment="1">
      <alignment vertical="top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right" vertical="top" wrapText="1"/>
    </xf>
    <xf numFmtId="0" fontId="17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168" fontId="17" fillId="0" borderId="0" xfId="0" applyNumberFormat="1" applyFont="1" applyAlignment="1">
      <alignment horizontal="right" vertical="top" wrapText="1"/>
    </xf>
    <xf numFmtId="168" fontId="17" fillId="0" borderId="5" xfId="0" applyNumberFormat="1" applyFont="1" applyBorder="1" applyAlignment="1">
      <alignment horizontal="right" vertical="top" wrapText="1"/>
    </xf>
    <xf numFmtId="0" fontId="17" fillId="0" borderId="6" xfId="0" applyFont="1" applyBorder="1" applyAlignment="1">
      <alignment vertical="top" wrapText="1"/>
    </xf>
    <xf numFmtId="0" fontId="17" fillId="0" borderId="7" xfId="0" applyFont="1" applyBorder="1" applyAlignment="1">
      <alignment vertical="top" wrapText="1"/>
    </xf>
    <xf numFmtId="168" fontId="17" fillId="0" borderId="7" xfId="0" applyNumberFormat="1" applyFont="1" applyBorder="1" applyAlignment="1">
      <alignment horizontal="right" vertical="top" wrapText="1"/>
    </xf>
    <xf numFmtId="168" fontId="17" fillId="0" borderId="8" xfId="0" applyNumberFormat="1" applyFont="1" applyBorder="1" applyAlignment="1">
      <alignment horizontal="right"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168" fontId="20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left" vertical="top" indent="1" wrapText="1"/>
    </xf>
    <xf numFmtId="0" fontId="21" fillId="0" borderId="0" xfId="0" applyFont="1" applyAlignment="1">
      <alignment vertical="top" wrapText="1"/>
    </xf>
    <xf numFmtId="168" fontId="21" fillId="0" borderId="0" xfId="0" applyNumberFormat="1" applyFont="1" applyAlignment="1">
      <alignment horizontal="right" vertical="top" indent="1" wrapText="1"/>
    </xf>
    <xf numFmtId="168" fontId="21" fillId="0" borderId="0" xfId="0" applyNumberFormat="1" applyFont="1" applyAlignment="1">
      <alignment horizontal="right" vertical="top" wrapText="1"/>
    </xf>
    <xf numFmtId="0" fontId="20" fillId="0" borderId="13" xfId="0" applyFont="1" applyBorder="1" applyAlignment="1">
      <alignment vertical="top" wrapText="1"/>
    </xf>
    <xf numFmtId="0" fontId="20" fillId="0" borderId="14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168" fontId="4" fillId="0" borderId="0" xfId="0" applyNumberFormat="1" applyFont="1" applyAlignment="1">
      <alignment vertical="top" wrapText="1"/>
    </xf>
    <xf numFmtId="168" fontId="2" fillId="0" borderId="0" xfId="0" applyNumberFormat="1" applyFont="1" applyAlignment="1">
      <alignment vertical="top" wrapText="1"/>
    </xf>
    <xf numFmtId="168" fontId="2" fillId="0" borderId="19" xfId="0" applyNumberFormat="1" applyFont="1" applyBorder="1" applyAlignment="1">
      <alignment vertical="top" wrapText="1"/>
    </xf>
    <xf numFmtId="0" fontId="4" fillId="0" borderId="20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168" fontId="4" fillId="0" borderId="21" xfId="0" applyNumberFormat="1" applyFont="1" applyBorder="1" applyAlignment="1">
      <alignment vertical="top" wrapText="1"/>
    </xf>
    <xf numFmtId="168" fontId="2" fillId="0" borderId="21" xfId="0" applyNumberFormat="1" applyFont="1" applyBorder="1" applyAlignment="1">
      <alignment vertical="top" wrapText="1"/>
    </xf>
    <xf numFmtId="168" fontId="2" fillId="0" borderId="22" xfId="0" applyNumberFormat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21" fillId="0" borderId="2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2" fillId="0" borderId="23" xfId="0" applyFont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7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/>
    </xf>
    <xf numFmtId="166" fontId="7" fillId="0" borderId="11" xfId="0" applyNumberFormat="1" applyFont="1" applyBorder="1" applyAlignment="1">
      <alignment horizontal="right" vertical="top" wrapText="1"/>
    </xf>
    <xf numFmtId="166" fontId="7" fillId="0" borderId="24" xfId="0" applyNumberFormat="1" applyFont="1" applyBorder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7" fillId="0" borderId="12" xfId="0" applyFont="1" applyBorder="1" applyAlignment="1" applyProtection="1">
      <alignment vertical="top" wrapText="1"/>
      <protection locked="0"/>
    </xf>
    <xf numFmtId="169" fontId="7" fillId="0" borderId="12" xfId="0" applyNumberFormat="1" applyFont="1" applyBorder="1" applyAlignment="1" applyProtection="1">
      <alignment vertical="top" wrapText="1"/>
      <protection locked="0"/>
    </xf>
    <xf numFmtId="170" fontId="7" fillId="0" borderId="12" xfId="0" applyNumberFormat="1" applyFont="1" applyBorder="1" applyAlignment="1" applyProtection="1">
      <alignment vertical="top" wrapText="1"/>
      <protection locked="0"/>
    </xf>
    <xf numFmtId="0" fontId="2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2" xfId="0" applyFont="1" applyBorder="1" applyAlignment="1" applyProtection="1">
      <alignment horizontal="left" vertical="top" wrapText="1"/>
      <protection locked="0"/>
    </xf>
    <xf numFmtId="0" fontId="7" fillId="0" borderId="12" xfId="0" applyFont="1" applyBorder="1" applyAlignment="1" applyProtection="1">
      <alignment horizontal="center" vertical="top" wrapText="1"/>
      <protection locked="0"/>
    </xf>
    <xf numFmtId="167" fontId="7" fillId="0" borderId="12" xfId="0" applyNumberFormat="1" applyFont="1" applyBorder="1" applyAlignment="1" applyProtection="1">
      <alignment horizontal="right" vertical="top" wrapText="1"/>
      <protection locked="0"/>
    </xf>
    <xf numFmtId="168" fontId="7" fillId="0" borderId="12" xfId="0" applyNumberFormat="1" applyFont="1" applyBorder="1" applyAlignment="1" applyProtection="1">
      <alignment horizontal="right" vertical="top" wrapText="1"/>
      <protection locked="0"/>
    </xf>
    <xf numFmtId="168" fontId="7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333375</xdr:colOff>
      <xdr:row>1</xdr:row>
      <xdr:rowOff>0</xdr:rowOff>
    </xdr:from>
    <xdr:to>
      <xdr:col>6</xdr:col>
      <xdr:colOff>504696</xdr:colOff>
      <xdr:row>9</xdr:row>
      <xdr:rowOff>114171</xdr:rowOff>
    </xdr:to>
    <xdr:pic>
      <xdr:nvPicPr>
        <xdr:cNvPr id="2" name="Picture 1" descr="{3861f542-c955-4d72-a99f-8fbc742d2b9c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19575" y="114300"/>
          <a:ext cx="1028571" cy="1028571"/>
        </a:xfrm>
        <a:prstGeom prst="rect">
          <a:avLst/>
        </a:prstGeom>
      </xdr:spPr>
    </xdr:pic>
    <xdr:clientData/>
  </xdr:twoCellAnchor>
  <xdr:twoCellAnchor editAs="oneCell">
    <xdr:from>
      <xdr:col>4</xdr:col>
      <xdr:colOff>133350</xdr:colOff>
      <xdr:row>27</xdr:row>
      <xdr:rowOff>0</xdr:rowOff>
    </xdr:from>
    <xdr:to>
      <xdr:col>7</xdr:col>
      <xdr:colOff>835776</xdr:colOff>
      <xdr:row>44</xdr:row>
      <xdr:rowOff>114043</xdr:rowOff>
    </xdr:to>
    <xdr:pic>
      <xdr:nvPicPr>
        <xdr:cNvPr id="3" name="Picture 2" descr="{5efd0dc4-e34f-4a2b-b304-6b43404a3161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57525" y="3086100"/>
          <a:ext cx="3350376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49</xdr:row>
      <xdr:rowOff>9525</xdr:rowOff>
    </xdr:from>
    <xdr:to>
      <xdr:col>4</xdr:col>
      <xdr:colOff>922337</xdr:colOff>
      <xdr:row>56</xdr:row>
      <xdr:rowOff>98425</xdr:rowOff>
    </xdr:to>
    <xdr:pic>
      <xdr:nvPicPr>
        <xdr:cNvPr id="4" name="Picture 3" descr="{a96d7503-6b80-4ced-924f-851b9367c7dd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7513" y="5610225"/>
          <a:ext cx="889000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109538</xdr:rowOff>
    </xdr:from>
    <xdr:to>
      <xdr:col>1</xdr:col>
      <xdr:colOff>636587</xdr:colOff>
      <xdr:row>84</xdr:row>
      <xdr:rowOff>114191</xdr:rowOff>
    </xdr:to>
    <xdr:pic>
      <xdr:nvPicPr>
        <xdr:cNvPr id="5" name="Picture 4" descr="{27bd2daf-4a50-4cc8-ab08-7acc500c91a9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139238"/>
          <a:ext cx="603250" cy="57615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72</xdr:row>
      <xdr:rowOff>100013</xdr:rowOff>
    </xdr:from>
    <xdr:to>
      <xdr:col>1</xdr:col>
      <xdr:colOff>641350</xdr:colOff>
      <xdr:row>78</xdr:row>
      <xdr:rowOff>17462</xdr:rowOff>
    </xdr:to>
    <xdr:pic>
      <xdr:nvPicPr>
        <xdr:cNvPr id="6" name="Picture 5" descr="{4ece8ee0-2d7e-4082-8096-27366786f64f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625" y="8329613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14288</xdr:rowOff>
    </xdr:from>
    <xdr:to>
      <xdr:col>1</xdr:col>
      <xdr:colOff>636587</xdr:colOff>
      <xdr:row>69</xdr:row>
      <xdr:rowOff>97958</xdr:rowOff>
    </xdr:to>
    <xdr:pic>
      <xdr:nvPicPr>
        <xdr:cNvPr id="7" name="Picture 6" descr="{7f2e097b-eab6-437b-87d0-91183af61ea6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72388"/>
          <a:ext cx="603250" cy="312271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58</xdr:row>
      <xdr:rowOff>95250</xdr:rowOff>
    </xdr:from>
    <xdr:to>
      <xdr:col>1</xdr:col>
      <xdr:colOff>636587</xdr:colOff>
      <xdr:row>64</xdr:row>
      <xdr:rowOff>12700</xdr:rowOff>
    </xdr:to>
    <xdr:pic>
      <xdr:nvPicPr>
        <xdr:cNvPr id="8" name="Picture 7" descr="{2ed28310-28f3-4679-8352-d4b552b66cae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863" y="67246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7"/>
  <sheetViews>
    <sheetView showGridLines="0" workbookViewId="0"/>
  </sheetViews>
  <sheetFormatPr defaultRowHeight="9.001125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.00113" customHeight="1">
      <c r="B1" s="2"/>
      <c r="C1" s="3"/>
      <c r="D1" s="4"/>
      <c r="E1" s="4"/>
      <c r="F1" s="4"/>
      <c r="G1" s="4"/>
      <c r="H1" s="4"/>
      <c r="I1" s="5"/>
    </row>
    <row r="2" spans="2:9" ht="9.00113" customHeight="1">
      <c r="B2" s="6"/>
      <c r="C2" s="7"/>
      <c r="D2" s="8"/>
      <c r="E2" s="8"/>
      <c r="F2" s="8"/>
      <c r="G2" s="8"/>
      <c r="H2" s="8"/>
      <c r="I2" s="9"/>
    </row>
    <row r="3" spans="2:9" ht="9.00113" customHeight="1">
      <c r="B3" s="6"/>
      <c r="C3" s="7"/>
      <c r="D3" s="8"/>
      <c r="E3" s="8"/>
      <c r="F3" s="8"/>
      <c r="G3" s="8"/>
      <c r="H3" s="8"/>
      <c r="I3" s="9"/>
    </row>
    <row r="4" spans="2:9" ht="9.00113" customHeight="1">
      <c r="B4" s="6"/>
      <c r="C4" s="7"/>
      <c r="D4" s="8"/>
      <c r="E4" s="8"/>
      <c r="F4" s="8"/>
      <c r="G4" s="8"/>
      <c r="H4" s="8"/>
      <c r="I4" s="9"/>
    </row>
    <row r="5" spans="2:9" ht="9.00113" customHeight="1">
      <c r="B5" s="6"/>
      <c r="C5" s="7"/>
      <c r="D5" s="8"/>
      <c r="E5" s="8"/>
      <c r="F5" s="8"/>
      <c r="G5" s="8"/>
      <c r="H5" s="8"/>
      <c r="I5" s="9"/>
    </row>
    <row r="6" spans="2:9" ht="9.00113" customHeight="1">
      <c r="B6" s="6"/>
      <c r="C6" s="7"/>
      <c r="D6" s="8"/>
      <c r="E6" s="8"/>
      <c r="F6" s="8"/>
      <c r="G6" s="8"/>
      <c r="H6" s="8"/>
      <c r="I6" s="9"/>
    </row>
    <row r="7" spans="2:9" ht="9.00113" customHeight="1">
      <c r="B7" s="6"/>
      <c r="C7" s="7"/>
      <c r="D7" s="8"/>
      <c r="E7" s="8"/>
      <c r="F7" s="8"/>
      <c r="G7" s="8"/>
      <c r="H7" s="8"/>
      <c r="I7" s="9"/>
    </row>
    <row r="8" spans="2:9" ht="9.00113" customHeight="1">
      <c r="B8" s="6"/>
      <c r="C8" s="7"/>
      <c r="D8" s="8"/>
      <c r="E8" s="8"/>
      <c r="F8" s="8"/>
      <c r="G8" s="8"/>
      <c r="H8" s="8"/>
      <c r="I8" s="9"/>
    </row>
    <row r="9" spans="2:9" ht="9.00113" customHeight="1">
      <c r="B9" s="6"/>
      <c r="C9" s="7"/>
      <c r="D9" s="8"/>
      <c r="E9" s="8"/>
      <c r="F9" s="8"/>
      <c r="G9" s="8"/>
      <c r="H9" s="8"/>
      <c r="I9" s="9"/>
    </row>
    <row r="10" spans="2:9" ht="9.00113" customHeight="1">
      <c r="B10" s="6"/>
      <c r="C10" s="7"/>
      <c r="D10" s="8"/>
      <c r="E10" s="8"/>
      <c r="F10" s="8"/>
      <c r="G10" s="8"/>
      <c r="H10" s="8"/>
      <c r="I10" s="9"/>
    </row>
    <row r="11" spans="2:9" ht="9.00113" customHeight="1">
      <c r="B11" s="6"/>
      <c r="C11" s="7"/>
      <c r="D11" s="8"/>
      <c r="E11" s="10">
        <f>IF('Paramètres'!C5&lt;&gt;"",'Paramètres'!C5,"")</f>
        <v/>
      </c>
      <c r="F11" s="10"/>
      <c r="G11" s="10"/>
      <c r="H11" s="10"/>
      <c r="I11" s="9"/>
    </row>
    <row r="12" spans="2:9" ht="9.00113" customHeight="1">
      <c r="B12" s="6"/>
      <c r="C12" s="7"/>
      <c r="D12" s="8"/>
      <c r="E12" s="10"/>
      <c r="F12" s="10"/>
      <c r="G12" s="10"/>
      <c r="H12" s="10"/>
      <c r="I12" s="9"/>
    </row>
    <row r="13" spans="2:9" ht="9.00113" customHeight="1">
      <c r="B13" s="6"/>
      <c r="C13" s="7"/>
      <c r="D13" s="8"/>
      <c r="E13" s="10"/>
      <c r="F13" s="10"/>
      <c r="G13" s="10"/>
      <c r="H13" s="10"/>
      <c r="I13" s="9"/>
    </row>
    <row r="14" spans="2:9" ht="9.00113" customHeight="1">
      <c r="B14" s="6"/>
      <c r="C14" s="7"/>
      <c r="D14" s="8"/>
      <c r="E14" s="10"/>
      <c r="F14" s="10"/>
      <c r="G14" s="10"/>
      <c r="H14" s="10"/>
      <c r="I14" s="9"/>
    </row>
    <row r="15" spans="2:9" ht="9.00113" customHeight="1">
      <c r="B15" s="6"/>
      <c r="C15" s="7"/>
      <c r="D15" s="8"/>
      <c r="E15" s="10"/>
      <c r="F15" s="10"/>
      <c r="G15" s="10"/>
      <c r="H15" s="10"/>
      <c r="I15" s="9"/>
    </row>
    <row r="16" spans="2:9" ht="9.00113" customHeight="1">
      <c r="B16" s="6"/>
      <c r="C16" s="7"/>
      <c r="D16" s="8"/>
      <c r="E16" s="10"/>
      <c r="F16" s="10"/>
      <c r="G16" s="10"/>
      <c r="H16" s="10"/>
      <c r="I16" s="9"/>
    </row>
    <row r="17" spans="2:9" ht="9.00113" customHeight="1">
      <c r="B17" s="6"/>
      <c r="C17" s="7"/>
      <c r="D17" s="8"/>
      <c r="E17" s="10"/>
      <c r="F17" s="10"/>
      <c r="G17" s="10"/>
      <c r="H17" s="10"/>
      <c r="I17" s="9"/>
    </row>
    <row r="18" spans="2:9" ht="9.00113" customHeight="1">
      <c r="B18" s="6"/>
      <c r="C18" s="7"/>
      <c r="D18" s="8"/>
      <c r="E18" s="10"/>
      <c r="F18" s="10"/>
      <c r="G18" s="10"/>
      <c r="H18" s="10"/>
      <c r="I18" s="9"/>
    </row>
    <row r="19" spans="2:9" ht="9.00113" customHeight="1">
      <c r="B19" s="6"/>
      <c r="C19" s="7"/>
      <c r="D19" s="8"/>
      <c r="E19" s="10"/>
      <c r="F19" s="10"/>
      <c r="G19" s="10"/>
      <c r="H19" s="10"/>
      <c r="I19" s="9"/>
    </row>
    <row r="20" spans="2:9" ht="9.00113" customHeight="1">
      <c r="B20" s="6"/>
      <c r="C20" s="7"/>
      <c r="D20" s="8"/>
      <c r="E20" s="10">
        <f>IF('Paramètres'!C24&lt;&gt;"",'Paramètres'!C24,"") &amp; CHAR(10) &amp; IF('Paramètres'!C26&lt;&gt;"",'Paramètres'!C26,"") &amp; CHAR(10) &amp; IF('Paramètres'!C28&lt;&gt;"",'Paramètres'!C28,"")</f>
        <v/>
      </c>
      <c r="F20" s="10"/>
      <c r="G20" s="10"/>
      <c r="H20" s="10"/>
      <c r="I20" s="9"/>
    </row>
    <row r="21" spans="2:9" ht="9.00113" customHeight="1">
      <c r="B21" s="6"/>
      <c r="C21" s="7"/>
      <c r="D21" s="8"/>
      <c r="E21" s="10"/>
      <c r="F21" s="10"/>
      <c r="G21" s="10"/>
      <c r="H21" s="10"/>
      <c r="I21" s="9"/>
    </row>
    <row r="22" spans="2:9" ht="9.00113" customHeight="1">
      <c r="B22" s="6"/>
      <c r="C22" s="7"/>
      <c r="D22" s="8"/>
      <c r="E22" s="10"/>
      <c r="F22" s="10"/>
      <c r="G22" s="10"/>
      <c r="H22" s="10"/>
      <c r="I22" s="9"/>
    </row>
    <row r="23" spans="2:9" ht="9.00113" customHeight="1">
      <c r="B23" s="6"/>
      <c r="C23" s="7"/>
      <c r="D23" s="8"/>
      <c r="E23" s="10"/>
      <c r="F23" s="10"/>
      <c r="G23" s="10"/>
      <c r="H23" s="10"/>
      <c r="I23" s="9"/>
    </row>
    <row r="24" spans="2:9" ht="9.00113" customHeight="1">
      <c r="B24" s="6"/>
      <c r="C24" s="7"/>
      <c r="D24" s="8"/>
      <c r="E24" s="10"/>
      <c r="F24" s="10"/>
      <c r="G24" s="10"/>
      <c r="H24" s="10"/>
      <c r="I24" s="9"/>
    </row>
    <row r="25" spans="2:9" ht="9.00113" customHeight="1">
      <c r="B25" s="6"/>
      <c r="C25" s="7"/>
      <c r="D25" s="8"/>
      <c r="E25" s="10"/>
      <c r="F25" s="10"/>
      <c r="G25" s="10"/>
      <c r="H25" s="10"/>
      <c r="I25" s="9"/>
    </row>
    <row r="26" spans="2:9" ht="9.00113" customHeight="1">
      <c r="B26" s="6"/>
      <c r="C26" s="7"/>
      <c r="D26" s="8"/>
      <c r="E26" s="10"/>
      <c r="F26" s="10"/>
      <c r="G26" s="10"/>
      <c r="H26" s="10"/>
      <c r="I26" s="9"/>
    </row>
    <row r="27" spans="2:9" ht="9.00113" customHeight="1">
      <c r="B27" s="6"/>
      <c r="C27" s="7"/>
      <c r="D27" s="8"/>
      <c r="E27" s="10"/>
      <c r="F27" s="10"/>
      <c r="G27" s="10"/>
      <c r="H27" s="10"/>
      <c r="I27" s="9"/>
    </row>
    <row r="28" spans="2:9" ht="9.00113" customHeight="1">
      <c r="B28" s="6"/>
      <c r="C28" s="7"/>
      <c r="D28" s="8"/>
      <c r="E28" s="8"/>
      <c r="F28" s="8"/>
      <c r="G28" s="8"/>
      <c r="H28" s="8"/>
      <c r="I28" s="9"/>
    </row>
    <row r="29" spans="2:9" ht="9.00113" customHeight="1">
      <c r="B29" s="6"/>
      <c r="C29" s="7"/>
      <c r="D29" s="8"/>
      <c r="E29" s="8"/>
      <c r="F29" s="8"/>
      <c r="G29" s="8"/>
      <c r="H29" s="8"/>
      <c r="I29" s="9"/>
    </row>
    <row r="30" spans="2:9" ht="9.00113" customHeight="1">
      <c r="B30" s="6"/>
      <c r="C30" s="7"/>
      <c r="D30" s="8"/>
      <c r="E30" s="8"/>
      <c r="F30" s="8"/>
      <c r="G30" s="8"/>
      <c r="H30" s="8"/>
      <c r="I30" s="9"/>
    </row>
    <row r="31" spans="2:9" ht="9.00113" customHeight="1">
      <c r="B31" s="6"/>
      <c r="C31" s="7"/>
      <c r="D31" s="8"/>
      <c r="E31" s="8"/>
      <c r="F31" s="8"/>
      <c r="G31" s="8"/>
      <c r="H31" s="8"/>
      <c r="I31" s="9"/>
    </row>
    <row r="32" spans="2:9" ht="9.00113" customHeight="1">
      <c r="B32" s="6"/>
      <c r="C32" s="7"/>
      <c r="D32" s="8"/>
      <c r="E32" s="8"/>
      <c r="F32" s="8"/>
      <c r="G32" s="8"/>
      <c r="H32" s="8"/>
      <c r="I32" s="9"/>
    </row>
    <row r="33" spans="2:9" ht="9.00113" customHeight="1">
      <c r="B33" s="6"/>
      <c r="C33" s="7"/>
      <c r="D33" s="8"/>
      <c r="E33" s="8"/>
      <c r="F33" s="8"/>
      <c r="G33" s="8"/>
      <c r="H33" s="8"/>
      <c r="I33" s="9"/>
    </row>
    <row r="34" spans="2:9" ht="9.00113" customHeight="1">
      <c r="B34" s="6"/>
      <c r="C34" s="7"/>
      <c r="D34" s="8"/>
      <c r="E34" s="8"/>
      <c r="F34" s="8"/>
      <c r="G34" s="8"/>
      <c r="H34" s="8"/>
      <c r="I34" s="9"/>
    </row>
    <row r="35" spans="2:9" ht="9.00113" customHeight="1">
      <c r="B35" s="6"/>
      <c r="C35" s="7"/>
      <c r="D35" s="8"/>
      <c r="E35" s="8"/>
      <c r="F35" s="8"/>
      <c r="G35" s="8"/>
      <c r="H35" s="8"/>
      <c r="I35" s="9"/>
    </row>
    <row r="36" spans="2:9" ht="9.00113" customHeight="1">
      <c r="B36" s="6"/>
      <c r="C36" s="7"/>
      <c r="D36" s="8"/>
      <c r="E36" s="8"/>
      <c r="F36" s="8"/>
      <c r="G36" s="8"/>
      <c r="H36" s="8"/>
      <c r="I36" s="9"/>
    </row>
    <row r="37" spans="2:9" ht="9.00113" customHeight="1">
      <c r="B37" s="6"/>
      <c r="C37" s="7"/>
      <c r="D37" s="8"/>
      <c r="E37" s="8"/>
      <c r="F37" s="8"/>
      <c r="G37" s="8"/>
      <c r="H37" s="8"/>
      <c r="I37" s="9"/>
    </row>
    <row r="38" spans="2:9" ht="9.00113" customHeight="1">
      <c r="B38" s="6"/>
      <c r="C38" s="7"/>
      <c r="D38" s="8"/>
      <c r="E38" s="8"/>
      <c r="F38" s="8"/>
      <c r="G38" s="8"/>
      <c r="H38" s="8"/>
      <c r="I38" s="9"/>
    </row>
    <row r="39" spans="2:9" ht="9.00113" customHeight="1">
      <c r="B39" s="6"/>
      <c r="C39" s="7"/>
      <c r="D39" s="8"/>
      <c r="E39" s="8"/>
      <c r="F39" s="8"/>
      <c r="G39" s="8"/>
      <c r="H39" s="8"/>
      <c r="I39" s="9"/>
    </row>
    <row r="40" spans="2:9" ht="9.00113" customHeight="1">
      <c r="B40" s="6"/>
      <c r="C40" s="7"/>
      <c r="D40" s="8"/>
      <c r="E40" s="8"/>
      <c r="F40" s="8"/>
      <c r="G40" s="8"/>
      <c r="H40" s="8"/>
      <c r="I40" s="9"/>
    </row>
    <row r="41" spans="2:9" ht="9.00113" customHeight="1">
      <c r="B41" s="6"/>
      <c r="C41" s="7"/>
      <c r="D41" s="8"/>
      <c r="E41" s="8"/>
      <c r="F41" s="8"/>
      <c r="G41" s="8"/>
      <c r="H41" s="8"/>
      <c r="I41" s="9"/>
    </row>
    <row r="42" spans="2:9" ht="9.00113" customHeight="1">
      <c r="B42" s="6"/>
      <c r="C42" s="7"/>
      <c r="D42" s="8"/>
      <c r="E42" s="8"/>
      <c r="F42" s="8"/>
      <c r="G42" s="8"/>
      <c r="H42" s="8"/>
      <c r="I42" s="9"/>
    </row>
    <row r="43" spans="2:9" ht="9.00113" customHeight="1">
      <c r="B43" s="6"/>
      <c r="C43" s="7"/>
      <c r="D43" s="8"/>
      <c r="E43" s="8"/>
      <c r="F43" s="8"/>
      <c r="G43" s="8"/>
      <c r="H43" s="8"/>
      <c r="I43" s="9"/>
    </row>
    <row r="44" spans="2:9" ht="9.00113" customHeight="1">
      <c r="B44" s="6"/>
      <c r="C44" s="7"/>
      <c r="D44" s="8"/>
      <c r="E44" s="8"/>
      <c r="F44" s="8"/>
      <c r="G44" s="8"/>
      <c r="H44" s="8"/>
      <c r="I44" s="9"/>
    </row>
    <row r="45" spans="2:9" ht="9.00113" customHeight="1">
      <c r="B45" s="6"/>
      <c r="C45" s="7"/>
      <c r="D45" s="8"/>
      <c r="E45" s="8"/>
      <c r="F45" s="8"/>
      <c r="G45" s="8"/>
      <c r="H45" s="8"/>
      <c r="I45" s="9"/>
    </row>
    <row r="46" spans="2:9" ht="9.00113" customHeight="1">
      <c r="B46" s="6"/>
      <c r="C46" s="7"/>
      <c r="D46" s="8"/>
      <c r="E46" s="8"/>
      <c r="F46" s="8"/>
      <c r="G46" s="8"/>
      <c r="H46" s="8"/>
      <c r="I46" s="9"/>
    </row>
    <row r="47" spans="2:9" ht="9.00113" customHeight="1">
      <c r="B47" s="6"/>
      <c r="C47" s="7"/>
      <c r="D47" s="8"/>
      <c r="E47" s="8"/>
      <c r="F47" s="11" t="s">
        <v>4</v>
      </c>
      <c r="G47" s="8"/>
      <c r="H47" s="8"/>
      <c r="I47" s="9"/>
    </row>
    <row r="48" spans="2:9" ht="9.00113" customHeight="1">
      <c r="B48" s="6"/>
      <c r="C48" s="7"/>
      <c r="D48" s="8"/>
      <c r="E48" s="8"/>
      <c r="F48" s="8"/>
      <c r="G48" s="8"/>
      <c r="H48" s="8"/>
      <c r="I48" s="9"/>
    </row>
    <row r="49" spans="2:9" ht="9.00113" customHeight="1">
      <c r="B49" s="6"/>
      <c r="C49" s="7"/>
      <c r="D49" s="8"/>
      <c r="E49" s="8"/>
      <c r="F49" s="8"/>
      <c r="G49" s="8"/>
      <c r="H49" s="8"/>
      <c r="I49" s="9"/>
    </row>
    <row r="50" spans="2:9" ht="9.00113" customHeight="1">
      <c r="B50" s="6"/>
      <c r="C50" s="7"/>
      <c r="D50" s="8"/>
      <c r="E50" s="8"/>
      <c r="F50" s="8"/>
      <c r="G50" s="8"/>
      <c r="H50" s="8"/>
      <c r="I50" s="9"/>
    </row>
    <row r="51" spans="2:9" ht="9.00113" customHeight="1">
      <c r="B51" s="6"/>
      <c r="C51" s="7"/>
      <c r="D51" s="8"/>
      <c r="E51" s="8"/>
      <c r="F51" s="8"/>
      <c r="G51" s="8"/>
      <c r="H51" s="8"/>
      <c r="I51" s="9"/>
    </row>
    <row r="52" spans="2:9" ht="9.00113" customHeight="1">
      <c r="B52" s="6"/>
      <c r="C52" s="7"/>
      <c r="D52" s="8"/>
      <c r="E52" s="8"/>
      <c r="F52" s="8"/>
      <c r="G52" s="8"/>
      <c r="H52" s="8"/>
      <c r="I52" s="9"/>
    </row>
    <row r="53" spans="2:9" ht="9.00113" customHeight="1">
      <c r="B53" s="6"/>
      <c r="C53" s="7"/>
      <c r="D53" s="8"/>
      <c r="E53" s="8"/>
      <c r="F53" s="8"/>
      <c r="G53" s="8"/>
      <c r="H53" s="8"/>
      <c r="I53" s="9"/>
    </row>
    <row r="54" spans="2:9" ht="9.00113" customHeight="1">
      <c r="B54" s="6"/>
      <c r="C54" s="7"/>
      <c r="D54" s="8"/>
      <c r="E54" s="8"/>
      <c r="F54" s="8"/>
      <c r="G54" s="8"/>
      <c r="H54" s="8"/>
      <c r="I54" s="9"/>
    </row>
    <row r="55" spans="2:9" ht="9.00113" customHeight="1">
      <c r="B55" s="6"/>
      <c r="C55" s="7"/>
      <c r="D55" s="8"/>
      <c r="E55" s="8"/>
      <c r="F55" s="8"/>
      <c r="G55" s="8"/>
      <c r="H55" s="8"/>
      <c r="I55" s="9"/>
    </row>
    <row r="56" spans="2:9" ht="9.00113" customHeight="1">
      <c r="B56" s="6"/>
      <c r="C56" s="7"/>
      <c r="D56" s="8"/>
      <c r="E56" s="8"/>
      <c r="F56" s="8"/>
      <c r="G56" s="8"/>
      <c r="H56" s="8"/>
      <c r="I56" s="9"/>
    </row>
    <row r="57" spans="2:9" ht="9.00113" customHeight="1">
      <c r="B57" s="6"/>
      <c r="C57" s="7"/>
      <c r="D57" s="8"/>
      <c r="E57" s="8"/>
      <c r="F57" s="8"/>
      <c r="G57" s="8"/>
      <c r="H57" s="8"/>
      <c r="I57" s="9"/>
    </row>
    <row r="58" spans="2:9" ht="9.00113" customHeight="1">
      <c r="B58" s="6"/>
      <c r="C58" s="7"/>
      <c r="D58" s="8"/>
      <c r="E58" s="8"/>
      <c r="F58" s="8"/>
      <c r="G58" s="8"/>
      <c r="H58" s="8"/>
      <c r="I58" s="9"/>
    </row>
    <row r="59" spans="2:9" ht="9.00113" customHeight="1">
      <c r="B59" s="6"/>
      <c r="C59" s="12" t="s">
        <v>8</v>
      </c>
      <c r="D59" s="8"/>
      <c r="E59" s="8"/>
      <c r="F59" s="8"/>
      <c r="G59" s="8"/>
      <c r="H59" s="8"/>
      <c r="I59" s="9"/>
    </row>
    <row r="60" spans="2:9" ht="9.00113" customHeight="1">
      <c r="B60" s="6"/>
      <c r="C60" s="7"/>
      <c r="D60" s="8"/>
      <c r="E60" s="8"/>
      <c r="F60" s="8"/>
      <c r="G60" s="8"/>
      <c r="H60" s="8"/>
      <c r="I60" s="9"/>
    </row>
    <row r="61" spans="2:9" ht="9.00113" customHeight="1">
      <c r="B61" s="6"/>
      <c r="C61" s="7"/>
      <c r="D61" s="8"/>
      <c r="E61" s="8"/>
      <c r="F61" s="8"/>
      <c r="G61" s="8"/>
      <c r="H61" s="8"/>
      <c r="I61" s="9"/>
    </row>
    <row r="62" spans="2:9" ht="9.00113" customHeight="1">
      <c r="B62" s="6"/>
      <c r="C62" s="7"/>
      <c r="D62" s="8"/>
      <c r="E62" s="13">
        <f>IF('Paramètres'!C9&lt;&gt;"",'Paramètres'!C9,"")</f>
        <v/>
      </c>
      <c r="F62" s="13"/>
      <c r="G62" s="13"/>
      <c r="H62" s="13"/>
      <c r="I62" s="9"/>
    </row>
    <row r="63" spans="2:9" ht="9.00113" customHeight="1">
      <c r="B63" s="6"/>
      <c r="C63" s="7"/>
      <c r="D63" s="8"/>
      <c r="E63" s="13"/>
      <c r="F63" s="13"/>
      <c r="G63" s="13"/>
      <c r="H63" s="13"/>
      <c r="I63" s="9"/>
    </row>
    <row r="64" spans="2:9" ht="9.00113" customHeight="1">
      <c r="B64" s="6"/>
      <c r="C64" s="7"/>
      <c r="D64" s="8"/>
      <c r="E64" s="13"/>
      <c r="F64" s="13"/>
      <c r="G64" s="13"/>
      <c r="H64" s="13"/>
      <c r="I64" s="9"/>
    </row>
    <row r="65" spans="2:9" ht="9.00113" customHeight="1">
      <c r="B65" s="6"/>
      <c r="C65" s="7"/>
      <c r="D65" s="8"/>
      <c r="E65" s="13"/>
      <c r="F65" s="13"/>
      <c r="G65" s="13"/>
      <c r="H65" s="13"/>
      <c r="I65" s="9"/>
    </row>
    <row r="66" spans="2:9" ht="9.00113" customHeight="1">
      <c r="B66" s="6"/>
      <c r="C66" s="12" t="s">
        <v>7</v>
      </c>
      <c r="D66" s="8"/>
      <c r="E66" s="13">
        <f>IF('Paramètres'!C11&lt;&gt;"",'Paramètres'!C11,"")</f>
        <v/>
      </c>
      <c r="F66" s="13"/>
      <c r="G66" s="13"/>
      <c r="H66" s="13"/>
      <c r="I66" s="9"/>
    </row>
    <row r="67" spans="2:9" ht="9.00113" customHeight="1">
      <c r="B67" s="6"/>
      <c r="C67" s="7"/>
      <c r="D67" s="8"/>
      <c r="E67" s="13"/>
      <c r="F67" s="13"/>
      <c r="G67" s="13"/>
      <c r="H67" s="13"/>
      <c r="I67" s="9"/>
    </row>
    <row r="68" spans="2:9" ht="9.00113" customHeight="1">
      <c r="B68" s="6"/>
      <c r="C68" s="7"/>
      <c r="D68" s="8"/>
      <c r="E68" s="13"/>
      <c r="F68" s="13"/>
      <c r="G68" s="13"/>
      <c r="H68" s="13"/>
      <c r="I68" s="9"/>
    </row>
    <row r="69" spans="2:9" ht="9.00113" customHeight="1">
      <c r="B69" s="6"/>
      <c r="C69" s="7"/>
      <c r="D69" s="8"/>
      <c r="E69" s="13"/>
      <c r="F69" s="13"/>
      <c r="G69" s="13"/>
      <c r="H69" s="13"/>
      <c r="I69" s="9"/>
    </row>
    <row r="70" spans="2:9" ht="9.00113" customHeight="1">
      <c r="B70" s="6"/>
      <c r="C70" s="7"/>
      <c r="D70" s="8"/>
      <c r="E70" s="13"/>
      <c r="F70" s="13"/>
      <c r="G70" s="13"/>
      <c r="H70" s="13"/>
      <c r="I70" s="9"/>
    </row>
    <row r="71" spans="2:9" ht="9.00113" customHeight="1">
      <c r="B71" s="6"/>
      <c r="C71" s="7"/>
      <c r="D71" s="8"/>
      <c r="E71" s="14">
        <f>IF('Paramètres'!C3&lt;&gt;"",'Paramètres'!C3,"")</f>
        <v/>
      </c>
      <c r="F71" s="15"/>
      <c r="G71" s="15"/>
      <c r="H71" s="16"/>
      <c r="I71" s="9"/>
    </row>
    <row r="72" spans="2:9" ht="9.00113" customHeight="1">
      <c r="B72" s="6"/>
      <c r="C72" s="7"/>
      <c r="D72" s="8"/>
      <c r="E72" s="17"/>
      <c r="F72" s="10"/>
      <c r="G72" s="10"/>
      <c r="H72" s="18"/>
      <c r="I72" s="9"/>
    </row>
    <row r="73" spans="2:9" ht="9.00113" customHeight="1">
      <c r="B73" s="6"/>
      <c r="C73" s="12" t="s">
        <v>6</v>
      </c>
      <c r="D73" s="8"/>
      <c r="E73" s="17"/>
      <c r="F73" s="10"/>
      <c r="G73" s="10"/>
      <c r="H73" s="18"/>
      <c r="I73" s="9"/>
    </row>
    <row r="74" spans="2:9" ht="9.00113" customHeight="1">
      <c r="B74" s="6"/>
      <c r="C74" s="7"/>
      <c r="D74" s="8"/>
      <c r="E74" s="17"/>
      <c r="F74" s="10"/>
      <c r="G74" s="10"/>
      <c r="H74" s="18"/>
      <c r="I74" s="9"/>
    </row>
    <row r="75" spans="2:9" ht="9.00113" customHeight="1">
      <c r="B75" s="6"/>
      <c r="C75" s="7"/>
      <c r="D75" s="8"/>
      <c r="E75" s="17"/>
      <c r="F75" s="10"/>
      <c r="G75" s="10"/>
      <c r="H75" s="18"/>
      <c r="I75" s="9"/>
    </row>
    <row r="76" spans="2:9" ht="9.00113" customHeight="1">
      <c r="B76" s="6"/>
      <c r="C76" s="7"/>
      <c r="D76" s="8"/>
      <c r="E76" s="17"/>
      <c r="F76" s="10"/>
      <c r="G76" s="10"/>
      <c r="H76" s="18"/>
      <c r="I76" s="9"/>
    </row>
    <row r="77" spans="2:9" ht="9.00113" customHeight="1">
      <c r="B77" s="6"/>
      <c r="C77" s="7"/>
      <c r="D77" s="8"/>
      <c r="E77" s="19"/>
      <c r="F77" s="20"/>
      <c r="G77" s="20"/>
      <c r="H77" s="21"/>
      <c r="I77" s="9"/>
    </row>
    <row r="78" spans="2:9" ht="9.00113" customHeight="1">
      <c r="B78" s="6"/>
      <c r="C78" s="7"/>
      <c r="D78" s="8"/>
      <c r="E78" s="8"/>
      <c r="F78" s="8"/>
      <c r="G78" s="8"/>
      <c r="H78" s="8"/>
      <c r="I78" s="9"/>
    </row>
    <row r="79" spans="2:9" ht="9.00113" customHeight="1">
      <c r="B79" s="6"/>
      <c r="C79" s="7"/>
      <c r="D79" s="8"/>
      <c r="E79" s="8"/>
      <c r="F79" s="22" t="s">
        <v>0</v>
      </c>
      <c r="G79" s="22">
        <f>IF('Paramètres'!C7&lt;&gt;"",'Paramètres'!C7,"")</f>
        <v/>
      </c>
      <c r="H79" s="8"/>
      <c r="I79" s="9"/>
    </row>
    <row r="80" spans="2:9" ht="9.00113" customHeight="1">
      <c r="B80" s="6"/>
      <c r="C80" s="12" t="s">
        <v>5</v>
      </c>
      <c r="D80" s="8"/>
      <c r="E80" s="8"/>
      <c r="F80" s="22"/>
      <c r="G80" s="22"/>
      <c r="H80" s="8"/>
      <c r="I80" s="9"/>
    </row>
    <row r="81" spans="2:9" ht="9.00113" customHeight="1">
      <c r="B81" s="6"/>
      <c r="C81" s="7"/>
      <c r="D81" s="8"/>
      <c r="E81" s="8"/>
      <c r="F81" s="22" t="s">
        <v>1</v>
      </c>
      <c r="G81" s="22">
        <f>IF('Paramètres'!C13&lt;&gt;"",'Paramètres'!C13,"")</f>
        <v/>
      </c>
      <c r="H81" s="8"/>
      <c r="I81" s="9"/>
    </row>
    <row r="82" spans="2:9" ht="9.00113" customHeight="1">
      <c r="B82" s="6"/>
      <c r="C82" s="7"/>
      <c r="D82" s="8"/>
      <c r="E82" s="8"/>
      <c r="F82" s="22"/>
      <c r="G82" s="22"/>
      <c r="H82" s="8"/>
      <c r="I82" s="9"/>
    </row>
    <row r="83" spans="2:9" ht="9.00113" customHeight="1">
      <c r="B83" s="6"/>
      <c r="C83" s="7"/>
      <c r="D83" s="8"/>
      <c r="E83" s="8"/>
      <c r="F83" s="22" t="s">
        <v>2</v>
      </c>
      <c r="G83" s="22">
        <f>IF('Paramètres'!C15&lt;&gt;"",'Paramètres'!C15,"")</f>
        <v/>
      </c>
      <c r="H83" s="8"/>
      <c r="I83" s="9"/>
    </row>
    <row r="84" spans="2:9" ht="9.00113" customHeight="1">
      <c r="B84" s="6"/>
      <c r="C84" s="7"/>
      <c r="D84" s="8"/>
      <c r="E84" s="8"/>
      <c r="F84" s="22"/>
      <c r="G84" s="22"/>
      <c r="H84" s="8"/>
      <c r="I84" s="9"/>
    </row>
    <row r="85" spans="2:9" ht="9.00113" customHeight="1">
      <c r="B85" s="6"/>
      <c r="C85" s="7"/>
      <c r="D85" s="8"/>
      <c r="E85" s="8"/>
      <c r="F85" s="22" t="s">
        <v>3</v>
      </c>
      <c r="G85" s="22">
        <f>IF('Paramètres'!C17&lt;&gt;"",'Paramètres'!C17,"")</f>
        <v/>
      </c>
      <c r="H85" s="8"/>
      <c r="I85" s="9"/>
    </row>
    <row r="86" spans="2:9" ht="9.00113" customHeight="1">
      <c r="B86" s="6"/>
      <c r="C86" s="7"/>
      <c r="D86" s="8"/>
      <c r="E86" s="8"/>
      <c r="F86" s="22"/>
      <c r="G86" s="22"/>
      <c r="H86" s="8"/>
      <c r="I86" s="9"/>
    </row>
    <row r="87" spans="2:9" ht="9.00113" customHeight="1">
      <c r="B87" s="23"/>
      <c r="C87" s="24"/>
      <c r="D87" s="25"/>
      <c r="E87" s="25"/>
      <c r="F87" s="25"/>
      <c r="G87" s="25"/>
      <c r="H87" s="25"/>
      <c r="I87" s="26"/>
    </row>
  </sheetData>
  <sheetProtection password="E95E" sheet="1" objects="1" selectLockedCells="1"/>
  <mergeCells count="25">
    <mergeCell ref="E2:H10"/>
    <mergeCell ref="E11:H19"/>
    <mergeCell ref="E20:H27"/>
    <mergeCell ref="E28:H45"/>
    <mergeCell ref="E62:H65"/>
    <mergeCell ref="E66:H70"/>
    <mergeCell ref="E71:H77"/>
    <mergeCell ref="F79:F80"/>
    <mergeCell ref="G79:G80"/>
    <mergeCell ref="F81:F82"/>
    <mergeCell ref="G81:G82"/>
    <mergeCell ref="F83:F84"/>
    <mergeCell ref="G83:G84"/>
    <mergeCell ref="F85:F86"/>
    <mergeCell ref="G85:G86"/>
    <mergeCell ref="F47:H60"/>
    <mergeCell ref="E47:E60"/>
    <mergeCell ref="C80:C86"/>
    <mergeCell ref="B80:B86"/>
    <mergeCell ref="C73:C79"/>
    <mergeCell ref="B73:B79"/>
    <mergeCell ref="C66:C72"/>
    <mergeCell ref="B66:B72"/>
    <mergeCell ref="C59:C65"/>
    <mergeCell ref="B59:B65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R262"/>
  <sheetViews>
    <sheetView showGridLines="0" tabSelected="1" workbookViewId="0">
      <pane ySplit="3" topLeftCell="A4" activePane="bottomLeft" state="frozen"/>
      <selection pane="bottomLeft" activeCell="J21" sqref="J21"/>
    </sheetView>
  </sheetViews>
  <sheetFormatPr defaultRowHeight="15"/>
  <cols>
    <col min="1" max="1" width="0" hidden="1" customWidth="1"/>
    <col min="2" max="2" width="4.42578125" customWidth="1"/>
    <col min="3" max="3" width="0" hidden="1" customWidth="1"/>
    <col min="4" max="4" width="36" customWidth="1"/>
    <col min="5" max="8" width="8.140625" customWidth="1"/>
    <col min="9" max="9" width="0" hidden="1" customWidth="1"/>
    <col min="10" max="11" width="12.5703125" customWidth="1"/>
    <col min="12" max="12" width="10.7109375" customWidth="1"/>
    <col min="13" max="18" width="0" hidden="1" customWidth="1"/>
    <col min="19" max="69" width="10.7109375" customWidth="1"/>
  </cols>
  <sheetData>
    <row r="1" spans="1:18" hidden="1">
      <c r="A1" s="8" t="s">
        <v>9</v>
      </c>
      <c r="B1" s="8" t="s">
        <v>10</v>
      </c>
      <c r="C1" s="8" t="s">
        <v>11</v>
      </c>
      <c r="D1" s="8" t="s">
        <v>12</v>
      </c>
      <c r="E1" s="8" t="s">
        <v>13</v>
      </c>
      <c r="F1" s="8" t="s">
        <v>14</v>
      </c>
      <c r="G1" s="8" t="s">
        <v>15</v>
      </c>
      <c r="H1" s="8" t="s">
        <v>16</v>
      </c>
      <c r="I1" s="8" t="s">
        <v>17</v>
      </c>
      <c r="J1" s="8" t="s">
        <v>18</v>
      </c>
      <c r="K1" s="8" t="s">
        <v>19</v>
      </c>
      <c r="L1" s="8" t="s">
        <v>20</v>
      </c>
      <c r="N1" s="8" t="s">
        <v>21</v>
      </c>
      <c r="O1" s="8" t="s">
        <v>22</v>
      </c>
      <c r="P1" s="8" t="s">
        <v>23</v>
      </c>
      <c r="Q1" s="8" t="s">
        <v>24</v>
      </c>
      <c r="R1" s="8" t="s">
        <v>25</v>
      </c>
    </row>
    <row r="3" spans="1:18">
      <c r="A3" s="8" t="s">
        <v>26</v>
      </c>
      <c r="B3" s="27" t="s">
        <v>27</v>
      </c>
      <c r="C3" s="27" t="s">
        <v>28</v>
      </c>
      <c r="D3" s="27" t="s">
        <v>29</v>
      </c>
      <c r="E3" s="27"/>
      <c r="F3" s="27"/>
      <c r="G3" s="27" t="s">
        <v>15</v>
      </c>
      <c r="H3" s="27" t="s">
        <v>30</v>
      </c>
      <c r="I3" s="27" t="s">
        <v>31</v>
      </c>
      <c r="J3" s="27" t="s">
        <v>32</v>
      </c>
      <c r="K3" s="27" t="s">
        <v>33</v>
      </c>
      <c r="L3" s="27" t="s">
        <v>34</v>
      </c>
      <c r="M3" s="27" t="s">
        <v>35</v>
      </c>
      <c r="N3" s="27" t="s">
        <v>36</v>
      </c>
      <c r="O3" s="27" t="s">
        <v>37</v>
      </c>
      <c r="P3" s="27" t="s">
        <v>38</v>
      </c>
      <c r="Q3" s="27" t="s">
        <v>39</v>
      </c>
      <c r="R3" s="27" t="s">
        <v>40</v>
      </c>
    </row>
    <row r="4" spans="1:18" ht="31.5" customHeight="1">
      <c r="A4" s="8">
        <v>2</v>
      </c>
      <c r="B4" s="28" t="s">
        <v>41</v>
      </c>
      <c r="C4" s="28"/>
      <c r="D4" s="29" t="s">
        <v>42</v>
      </c>
      <c r="E4" s="29"/>
      <c r="F4" s="29"/>
      <c r="G4" s="29"/>
      <c r="H4" s="29"/>
      <c r="I4" s="29"/>
      <c r="J4" s="29"/>
      <c r="K4" s="30"/>
      <c r="L4" s="8"/>
    </row>
    <row r="5" spans="1:18" hidden="1">
      <c r="A5" s="8">
        <v>3</v>
      </c>
    </row>
    <row r="6" spans="1:18" hidden="1">
      <c r="A6" s="8" t="s">
        <v>43</v>
      </c>
    </row>
    <row r="7" spans="1:18" hidden="1">
      <c r="A7" s="8">
        <v>3</v>
      </c>
    </row>
    <row r="8" spans="1:18" hidden="1">
      <c r="A8" s="8" t="s">
        <v>43</v>
      </c>
    </row>
    <row r="9" spans="1:18" hidden="1">
      <c r="A9" s="8">
        <v>3</v>
      </c>
    </row>
    <row r="10" spans="1:18" hidden="1">
      <c r="A10" s="8" t="s">
        <v>43</v>
      </c>
    </row>
    <row r="11" spans="1:18" ht="31.5" customHeight="1">
      <c r="A11" s="8">
        <v>3</v>
      </c>
      <c r="B11" s="31" t="s">
        <v>44</v>
      </c>
      <c r="C11" s="31"/>
      <c r="D11" s="32" t="s">
        <v>45</v>
      </c>
      <c r="E11" s="32"/>
      <c r="F11" s="32"/>
      <c r="G11" s="32"/>
      <c r="H11" s="32"/>
      <c r="I11" s="32"/>
      <c r="J11" s="32"/>
      <c r="K11" s="33"/>
      <c r="L11" s="8"/>
    </row>
    <row r="12" spans="1:18" hidden="1">
      <c r="A12" s="8" t="s">
        <v>46</v>
      </c>
    </row>
    <row r="13" spans="1:18" hidden="1">
      <c r="A13" s="8" t="s">
        <v>46</v>
      </c>
    </row>
    <row r="14" spans="1:18" hidden="1">
      <c r="A14" s="8" t="s">
        <v>46</v>
      </c>
    </row>
    <row r="15" spans="1:18" hidden="1">
      <c r="A15" s="8" t="s">
        <v>46</v>
      </c>
    </row>
    <row r="16" spans="1:18" hidden="1">
      <c r="A16" s="8" t="s">
        <v>46</v>
      </c>
    </row>
    <row r="17" spans="1:18">
      <c r="A17" s="8">
        <v>4</v>
      </c>
      <c r="B17" s="31" t="s">
        <v>47</v>
      </c>
      <c r="C17" s="31"/>
      <c r="D17" s="34" t="s">
        <v>48</v>
      </c>
      <c r="E17" s="34"/>
      <c r="F17" s="34"/>
      <c r="G17" s="34"/>
      <c r="H17" s="34"/>
      <c r="I17" s="34"/>
      <c r="J17" s="34"/>
      <c r="K17" s="35"/>
      <c r="L17" s="8"/>
    </row>
    <row r="18" spans="1:18" hidden="1">
      <c r="A18" s="8" t="s">
        <v>49</v>
      </c>
    </row>
    <row r="19" spans="1:18" hidden="1">
      <c r="A19" s="8" t="s">
        <v>49</v>
      </c>
    </row>
    <row r="20" spans="1:18" hidden="1">
      <c r="A20" s="8" t="s">
        <v>49</v>
      </c>
    </row>
    <row r="21" spans="1:18" ht="22.5" customHeight="1">
      <c r="A21" s="8">
        <v>9</v>
      </c>
      <c r="B21" s="36" t="s">
        <v>50</v>
      </c>
      <c r="C21" s="36"/>
      <c r="D21" s="1" t="s">
        <v>52</v>
      </c>
      <c r="E21" s="37"/>
      <c r="F21" s="37"/>
      <c r="G21" s="38" t="s">
        <v>15</v>
      </c>
      <c r="H21" s="39">
        <v>44</v>
      </c>
      <c r="I21" s="39"/>
      <c r="J21" s="40"/>
      <c r="K21" s="41">
        <f>IF(AND(H21= "",I21= ""), 0, ROUND(ROUND(J21, 2) * ROUND(IF(I21="",H21,I21),  0), 2))</f>
        <v/>
      </c>
      <c r="L21" s="8"/>
      <c r="N21" s="42">
        <v>0.2</v>
      </c>
      <c r="R21" s="8">
        <v>456</v>
      </c>
    </row>
    <row r="22" spans="1:18" hidden="1">
      <c r="A22" s="8" t="s">
        <v>53</v>
      </c>
    </row>
    <row r="23" spans="1:18" hidden="1">
      <c r="A23" s="8" t="s">
        <v>53</v>
      </c>
    </row>
    <row r="24" spans="1:18" hidden="1">
      <c r="A24" s="8" t="s">
        <v>53</v>
      </c>
    </row>
    <row r="25" spans="1:18">
      <c r="A25" s="8" t="s">
        <v>54</v>
      </c>
      <c r="B25" s="43"/>
      <c r="C25" s="43"/>
      <c r="D25" s="43" t="s">
        <v>55</v>
      </c>
      <c r="E25" s="43"/>
      <c r="F25" s="43"/>
      <c r="G25" s="43"/>
      <c r="H25" s="43"/>
      <c r="I25" s="43"/>
      <c r="J25" s="43"/>
      <c r="K25" s="43"/>
    </row>
    <row r="26" spans="1:18" hidden="1">
      <c r="A26" s="8" t="s">
        <v>56</v>
      </c>
    </row>
    <row r="27" spans="1:18" hidden="1">
      <c r="A27" s="8" t="s">
        <v>56</v>
      </c>
    </row>
    <row r="28" spans="1:18" hidden="1">
      <c r="A28" s="8" t="s">
        <v>56</v>
      </c>
    </row>
    <row r="29" spans="1:18" hidden="1">
      <c r="A29" s="8" t="s">
        <v>56</v>
      </c>
    </row>
    <row r="30" spans="1:18" hidden="1">
      <c r="A30" s="8" t="s">
        <v>56</v>
      </c>
    </row>
    <row r="31" spans="1:18" hidden="1">
      <c r="A31" s="8" t="s">
        <v>56</v>
      </c>
    </row>
    <row r="32" spans="1:18" hidden="1">
      <c r="A32" s="8" t="s">
        <v>56</v>
      </c>
    </row>
    <row r="33" spans="1:1" hidden="1">
      <c r="A33" s="8" t="s">
        <v>56</v>
      </c>
    </row>
    <row r="34" spans="1:1" hidden="1">
      <c r="A34" s="8" t="s">
        <v>56</v>
      </c>
    </row>
    <row r="35" spans="1:1" hidden="1">
      <c r="A35" s="8" t="s">
        <v>56</v>
      </c>
    </row>
    <row r="36" spans="1:1" hidden="1">
      <c r="A36" s="8" t="s">
        <v>56</v>
      </c>
    </row>
    <row r="37" spans="1:1" hidden="1">
      <c r="A37" s="8" t="s">
        <v>56</v>
      </c>
    </row>
    <row r="38" spans="1:1" hidden="1">
      <c r="A38" s="8" t="s">
        <v>56</v>
      </c>
    </row>
    <row r="39" spans="1:1" hidden="1">
      <c r="A39" s="8" t="s">
        <v>56</v>
      </c>
    </row>
    <row r="40" spans="1:1" hidden="1">
      <c r="A40" s="8" t="s">
        <v>56</v>
      </c>
    </row>
    <row r="41" spans="1:1" hidden="1">
      <c r="A41" s="8" t="s">
        <v>56</v>
      </c>
    </row>
    <row r="42" spans="1:1" hidden="1">
      <c r="A42" s="8" t="s">
        <v>56</v>
      </c>
    </row>
    <row r="43" spans="1:1" hidden="1">
      <c r="A43" s="8" t="s">
        <v>56</v>
      </c>
    </row>
    <row r="44" spans="1:1" hidden="1">
      <c r="A44" s="8" t="s">
        <v>56</v>
      </c>
    </row>
    <row r="45" spans="1:1" hidden="1">
      <c r="A45" s="8" t="s">
        <v>56</v>
      </c>
    </row>
    <row r="46" spans="1:1" hidden="1">
      <c r="A46" s="8" t="s">
        <v>56</v>
      </c>
    </row>
    <row r="47" spans="1:1" hidden="1">
      <c r="A47" s="8" t="s">
        <v>56</v>
      </c>
    </row>
    <row r="48" spans="1:1" hidden="1">
      <c r="A48" s="8" t="s">
        <v>56</v>
      </c>
    </row>
    <row r="49" spans="1:18" hidden="1">
      <c r="A49" s="8" t="s">
        <v>56</v>
      </c>
    </row>
    <row r="50" spans="1:18" hidden="1">
      <c r="A50" s="8" t="s">
        <v>56</v>
      </c>
    </row>
    <row r="51" spans="1:18" hidden="1">
      <c r="A51" s="8" t="s">
        <v>56</v>
      </c>
    </row>
    <row r="52" spans="1:18" hidden="1">
      <c r="A52" s="8" t="s">
        <v>56</v>
      </c>
    </row>
    <row r="53" spans="1:18" hidden="1">
      <c r="A53" s="8" t="s">
        <v>57</v>
      </c>
    </row>
    <row r="54" spans="1:18" ht="22.5" customHeight="1">
      <c r="A54" s="8">
        <v>9</v>
      </c>
      <c r="B54" s="36" t="s">
        <v>58</v>
      </c>
      <c r="C54" s="36"/>
      <c r="D54" s="44" t="s">
        <v>59</v>
      </c>
      <c r="E54" s="37"/>
      <c r="F54" s="37"/>
      <c r="G54" s="38" t="s">
        <v>15</v>
      </c>
      <c r="H54" s="39">
        <v>1</v>
      </c>
      <c r="I54" s="39"/>
      <c r="J54" s="40"/>
      <c r="K54" s="41">
        <f>IF(AND(H54= "",I54= ""), 0, ROUND(ROUND(J54, 2) * ROUND(IF(I54="",H54,I54),  0), 2))</f>
        <v/>
      </c>
      <c r="L54" s="8"/>
      <c r="N54" s="42">
        <v>0.2</v>
      </c>
      <c r="R54" s="8">
        <v>456</v>
      </c>
    </row>
    <row r="55" spans="1:18" hidden="1">
      <c r="A55" s="8" t="s">
        <v>53</v>
      </c>
    </row>
    <row r="56" spans="1:18">
      <c r="A56" s="8" t="s">
        <v>60</v>
      </c>
      <c r="B56" s="45"/>
      <c r="C56" s="45"/>
      <c r="D56" s="45" t="s">
        <v>61</v>
      </c>
      <c r="E56" s="45"/>
      <c r="F56" s="45"/>
      <c r="G56" s="45"/>
      <c r="H56" s="45"/>
      <c r="I56" s="45"/>
      <c r="J56" s="45"/>
      <c r="K56" s="45"/>
    </row>
    <row r="57" spans="1:18" hidden="1">
      <c r="A57" s="8" t="s">
        <v>57</v>
      </c>
    </row>
    <row r="58" spans="1:18" hidden="1">
      <c r="A58" s="8" t="s">
        <v>62</v>
      </c>
    </row>
    <row r="59" spans="1:18" ht="30" customHeight="1">
      <c r="A59" s="8">
        <v>4</v>
      </c>
      <c r="B59" s="31" t="s">
        <v>63</v>
      </c>
      <c r="C59" s="31"/>
      <c r="D59" s="34" t="s">
        <v>64</v>
      </c>
      <c r="E59" s="34"/>
      <c r="F59" s="34"/>
      <c r="G59" s="34"/>
      <c r="H59" s="34"/>
      <c r="I59" s="34"/>
      <c r="J59" s="34"/>
      <c r="K59" s="35"/>
      <c r="L59" s="8"/>
    </row>
    <row r="60" spans="1:18">
      <c r="A60" s="8" t="s">
        <v>65</v>
      </c>
      <c r="B60" s="45"/>
      <c r="C60" s="45"/>
      <c r="D60" s="45" t="s">
        <v>66</v>
      </c>
      <c r="E60" s="45"/>
      <c r="F60" s="45"/>
      <c r="G60" s="45"/>
      <c r="H60" s="45"/>
      <c r="I60" s="45"/>
      <c r="J60" s="45"/>
      <c r="K60" s="45"/>
    </row>
    <row r="61" spans="1:18" hidden="1">
      <c r="A61" s="8" t="s">
        <v>49</v>
      </c>
    </row>
    <row r="62" spans="1:18" hidden="1">
      <c r="A62" s="8" t="s">
        <v>49</v>
      </c>
    </row>
    <row r="63" spans="1:18" hidden="1">
      <c r="A63" s="8" t="s">
        <v>49</v>
      </c>
    </row>
    <row r="64" spans="1:18">
      <c r="A64" s="8">
        <v>5</v>
      </c>
      <c r="B64" s="31" t="s">
        <v>67</v>
      </c>
      <c r="C64" s="31"/>
      <c r="D64" s="46" t="s">
        <v>68</v>
      </c>
      <c r="E64" s="46"/>
      <c r="F64" s="46"/>
      <c r="G64" s="46"/>
      <c r="H64" s="46"/>
      <c r="I64" s="46"/>
      <c r="J64" s="46"/>
      <c r="K64" s="47"/>
      <c r="L64" s="8"/>
    </row>
    <row r="65" spans="1:18" hidden="1">
      <c r="A65" s="8" t="s">
        <v>69</v>
      </c>
    </row>
    <row r="66" spans="1:18" hidden="1">
      <c r="A66" s="8" t="s">
        <v>69</v>
      </c>
    </row>
    <row r="67" spans="1:18" hidden="1">
      <c r="A67" s="8" t="s">
        <v>69</v>
      </c>
    </row>
    <row r="68" spans="1:18" hidden="1">
      <c r="A68" s="8" t="s">
        <v>69</v>
      </c>
    </row>
    <row r="69" spans="1:18" hidden="1">
      <c r="A69" s="8" t="s">
        <v>69</v>
      </c>
    </row>
    <row r="70" spans="1:18" hidden="1">
      <c r="A70" s="8" t="s">
        <v>69</v>
      </c>
    </row>
    <row r="71" spans="1:18" hidden="1">
      <c r="A71" s="8" t="s">
        <v>69</v>
      </c>
    </row>
    <row r="72" spans="1:18" hidden="1">
      <c r="A72" s="8" t="s">
        <v>69</v>
      </c>
    </row>
    <row r="73" spans="1:18" ht="22.5" customHeight="1">
      <c r="A73" s="8">
        <v>9</v>
      </c>
      <c r="B73" s="36" t="s">
        <v>70</v>
      </c>
      <c r="C73" s="36"/>
      <c r="D73" s="44" t="s">
        <v>71</v>
      </c>
      <c r="E73" s="37"/>
      <c r="F73" s="37"/>
      <c r="G73" s="38" t="s">
        <v>15</v>
      </c>
      <c r="H73" s="39">
        <v>2</v>
      </c>
      <c r="I73" s="39"/>
      <c r="J73" s="40"/>
      <c r="K73" s="41">
        <f>IF(AND(H73= "",I73= ""), 0, ROUND(ROUND(J73, 2) * ROUND(IF(I73="",H73,I73),  0), 2))</f>
        <v/>
      </c>
      <c r="L73" s="8"/>
      <c r="N73" s="42">
        <v>0.2</v>
      </c>
      <c r="R73" s="8">
        <v>456</v>
      </c>
    </row>
    <row r="74" spans="1:18" hidden="1">
      <c r="A74" s="8" t="s">
        <v>53</v>
      </c>
    </row>
    <row r="75" spans="1:18">
      <c r="A75" s="8" t="s">
        <v>60</v>
      </c>
      <c r="B75" s="45"/>
      <c r="C75" s="45"/>
      <c r="D75" s="45" t="s">
        <v>72</v>
      </c>
      <c r="E75" s="45"/>
      <c r="F75" s="45"/>
      <c r="G75" s="45"/>
      <c r="H75" s="45"/>
      <c r="I75" s="45"/>
      <c r="J75" s="45"/>
      <c r="K75" s="45"/>
    </row>
    <row r="76" spans="1:18" hidden="1">
      <c r="A76" s="8" t="s">
        <v>57</v>
      </c>
    </row>
    <row r="77" spans="1:18" ht="22.5" customHeight="1">
      <c r="A77" s="8">
        <v>9</v>
      </c>
      <c r="B77" s="36" t="s">
        <v>73</v>
      </c>
      <c r="C77" s="36"/>
      <c r="D77" s="1" t="s">
        <v>75</v>
      </c>
      <c r="E77" s="37"/>
      <c r="F77" s="37"/>
      <c r="G77" s="38" t="s">
        <v>15</v>
      </c>
      <c r="H77" s="39">
        <v>5</v>
      </c>
      <c r="I77" s="39"/>
      <c r="J77" s="40"/>
      <c r="K77" s="41">
        <f>IF(AND(H77= "",I77= ""), 0, ROUND(ROUND(J77, 2) * ROUND(IF(I77="",H77,I77),  0), 2))</f>
        <v/>
      </c>
      <c r="L77" s="8"/>
      <c r="N77" s="42">
        <v>0.2</v>
      </c>
      <c r="R77" s="8">
        <v>456</v>
      </c>
    </row>
    <row r="78" spans="1:18" hidden="1">
      <c r="A78" s="8" t="s">
        <v>53</v>
      </c>
    </row>
    <row r="79" spans="1:18">
      <c r="A79" s="8" t="s">
        <v>60</v>
      </c>
      <c r="B79" s="45"/>
      <c r="C79" s="45"/>
      <c r="D79" s="45" t="s">
        <v>72</v>
      </c>
      <c r="E79" s="45"/>
      <c r="F79" s="45"/>
      <c r="G79" s="45"/>
      <c r="H79" s="45"/>
      <c r="I79" s="45"/>
      <c r="J79" s="45"/>
      <c r="K79" s="45"/>
    </row>
    <row r="80" spans="1:18" hidden="1">
      <c r="A80" s="8" t="s">
        <v>57</v>
      </c>
    </row>
    <row r="81" spans="1:18" ht="22.5" customHeight="1">
      <c r="A81" s="8">
        <v>9</v>
      </c>
      <c r="B81" s="36" t="s">
        <v>76</v>
      </c>
      <c r="C81" s="36"/>
      <c r="D81" s="44" t="s">
        <v>77</v>
      </c>
      <c r="E81" s="37"/>
      <c r="F81" s="37"/>
      <c r="G81" s="38" t="s">
        <v>15</v>
      </c>
      <c r="H81" s="39">
        <v>1</v>
      </c>
      <c r="I81" s="39"/>
      <c r="J81" s="40"/>
      <c r="K81" s="41">
        <f>IF(AND(H81= "",I81= ""), 0, ROUND(ROUND(J81, 2) * ROUND(IF(I81="",H81,I81),  0), 2))</f>
        <v/>
      </c>
      <c r="L81" s="8"/>
      <c r="N81" s="42">
        <v>0.2</v>
      </c>
      <c r="R81" s="8">
        <v>456</v>
      </c>
    </row>
    <row r="82" spans="1:18" hidden="1">
      <c r="A82" s="8" t="s">
        <v>53</v>
      </c>
    </row>
    <row r="83" spans="1:18">
      <c r="A83" s="8" t="s">
        <v>60</v>
      </c>
      <c r="B83" s="45"/>
      <c r="C83" s="45"/>
      <c r="D83" s="45" t="s">
        <v>78</v>
      </c>
      <c r="E83" s="45"/>
      <c r="F83" s="45"/>
      <c r="G83" s="45"/>
      <c r="H83" s="45"/>
      <c r="I83" s="45"/>
      <c r="J83" s="45"/>
      <c r="K83" s="45"/>
    </row>
    <row r="84" spans="1:18" hidden="1">
      <c r="A84" s="8" t="s">
        <v>57</v>
      </c>
    </row>
    <row r="85" spans="1:18" hidden="1">
      <c r="A85" s="8" t="s">
        <v>79</v>
      </c>
    </row>
    <row r="86" spans="1:18">
      <c r="A86" s="8">
        <v>5</v>
      </c>
      <c r="B86" s="31" t="s">
        <v>80</v>
      </c>
      <c r="C86" s="31"/>
      <c r="D86" s="46" t="s">
        <v>81</v>
      </c>
      <c r="E86" s="46"/>
      <c r="F86" s="46"/>
      <c r="G86" s="46"/>
      <c r="H86" s="46"/>
      <c r="I86" s="46"/>
      <c r="J86" s="46"/>
      <c r="K86" s="47"/>
      <c r="L86" s="8"/>
    </row>
    <row r="87" spans="1:18" hidden="1">
      <c r="A87" s="8" t="s">
        <v>69</v>
      </c>
    </row>
    <row r="88" spans="1:18" hidden="1">
      <c r="A88" s="8" t="s">
        <v>69</v>
      </c>
    </row>
    <row r="89" spans="1:18" hidden="1">
      <c r="A89" s="8" t="s">
        <v>69</v>
      </c>
    </row>
    <row r="90" spans="1:18" hidden="1">
      <c r="A90" s="8" t="s">
        <v>69</v>
      </c>
    </row>
    <row r="91" spans="1:18" hidden="1">
      <c r="A91" s="8" t="s">
        <v>69</v>
      </c>
    </row>
    <row r="92" spans="1:18" hidden="1">
      <c r="A92" s="8" t="s">
        <v>69</v>
      </c>
    </row>
    <row r="93" spans="1:18" hidden="1">
      <c r="A93" s="8" t="s">
        <v>69</v>
      </c>
    </row>
    <row r="94" spans="1:18" ht="33.75" customHeight="1">
      <c r="A94" s="8">
        <v>9</v>
      </c>
      <c r="B94" s="36" t="s">
        <v>82</v>
      </c>
      <c r="C94" s="36"/>
      <c r="D94" s="44" t="s">
        <v>83</v>
      </c>
      <c r="E94" s="37"/>
      <c r="F94" s="37"/>
      <c r="G94" s="38" t="s">
        <v>15</v>
      </c>
      <c r="H94" s="39">
        <v>1</v>
      </c>
      <c r="I94" s="39"/>
      <c r="J94" s="40"/>
      <c r="K94" s="41">
        <f>IF(AND(H94= "",I94= ""), 0, ROUND(ROUND(J94, 2) * ROUND(IF(I94="",H94,I94),  0), 2))</f>
        <v/>
      </c>
      <c r="L94" s="8"/>
      <c r="N94" s="42">
        <v>0.2</v>
      </c>
      <c r="R94" s="8">
        <v>456</v>
      </c>
    </row>
    <row r="95" spans="1:18" hidden="1">
      <c r="A95" s="8" t="s">
        <v>53</v>
      </c>
    </row>
    <row r="96" spans="1:18" hidden="1">
      <c r="A96" s="8" t="s">
        <v>53</v>
      </c>
    </row>
    <row r="97" spans="1:18">
      <c r="A97" s="8" t="s">
        <v>60</v>
      </c>
      <c r="B97" s="45"/>
      <c r="C97" s="45"/>
      <c r="D97" s="45" t="s">
        <v>84</v>
      </c>
      <c r="E97" s="45"/>
      <c r="F97" s="45"/>
      <c r="G97" s="45"/>
      <c r="H97" s="45"/>
      <c r="I97" s="45"/>
      <c r="J97" s="45"/>
      <c r="K97" s="45"/>
    </row>
    <row r="98" spans="1:18" hidden="1">
      <c r="A98" s="8" t="s">
        <v>57</v>
      </c>
    </row>
    <row r="99" spans="1:18" hidden="1">
      <c r="A99" s="8" t="s">
        <v>79</v>
      </c>
    </row>
    <row r="100" spans="1:18">
      <c r="A100" s="8">
        <v>5</v>
      </c>
      <c r="B100" s="31" t="s">
        <v>85</v>
      </c>
      <c r="C100" s="31"/>
      <c r="D100" s="46" t="s">
        <v>86</v>
      </c>
      <c r="E100" s="46"/>
      <c r="F100" s="46"/>
      <c r="G100" s="46"/>
      <c r="H100" s="46"/>
      <c r="I100" s="46"/>
      <c r="J100" s="46"/>
      <c r="K100" s="47"/>
      <c r="L100" s="8"/>
    </row>
    <row r="101" spans="1:18" hidden="1">
      <c r="A101" s="8" t="s">
        <v>69</v>
      </c>
    </row>
    <row r="102" spans="1:18" hidden="1">
      <c r="A102" s="8" t="s">
        <v>69</v>
      </c>
    </row>
    <row r="103" spans="1:18" ht="45" customHeight="1">
      <c r="A103" s="8">
        <v>9</v>
      </c>
      <c r="B103" s="36" t="s">
        <v>87</v>
      </c>
      <c r="C103" s="36"/>
      <c r="D103" s="44" t="s">
        <v>88</v>
      </c>
      <c r="E103" s="37"/>
      <c r="F103" s="37"/>
      <c r="G103" s="38" t="s">
        <v>89</v>
      </c>
      <c r="H103" s="48">
        <v>2</v>
      </c>
      <c r="I103" s="48"/>
      <c r="J103" s="40"/>
      <c r="K103" s="41">
        <f>IF(AND(H103= "",I103= ""), 0, ROUND(ROUND(J103, 2) * ROUND(IF(I103="",H103,I103),  3), 2))</f>
        <v/>
      </c>
      <c r="L103" s="8"/>
      <c r="N103" s="42">
        <v>0.2</v>
      </c>
      <c r="R103" s="8">
        <v>456</v>
      </c>
    </row>
    <row r="104" spans="1:18">
      <c r="A104" s="8" t="s">
        <v>60</v>
      </c>
      <c r="B104" s="45"/>
      <c r="C104" s="45"/>
      <c r="D104" s="45" t="s">
        <v>90</v>
      </c>
      <c r="E104" s="45"/>
      <c r="F104" s="45"/>
      <c r="G104" s="45"/>
      <c r="H104" s="45"/>
      <c r="I104" s="45"/>
      <c r="J104" s="45"/>
      <c r="K104" s="45"/>
    </row>
    <row r="105" spans="1:18" hidden="1">
      <c r="A105" s="8" t="s">
        <v>57</v>
      </c>
    </row>
    <row r="106" spans="1:18">
      <c r="A106" s="8">
        <v>9</v>
      </c>
      <c r="B106" s="36" t="s">
        <v>91</v>
      </c>
      <c r="C106" s="36"/>
      <c r="D106" s="44" t="s">
        <v>92</v>
      </c>
      <c r="E106" s="37"/>
      <c r="F106" s="37"/>
      <c r="G106" s="38" t="s">
        <v>15</v>
      </c>
      <c r="H106" s="39">
        <v>1</v>
      </c>
      <c r="I106" s="39"/>
      <c r="J106" s="40"/>
      <c r="K106" s="41">
        <f>IF(AND(H106= "",I106= ""), 0, ROUND(ROUND(J106, 2) * ROUND(IF(I106="",H106,I106),  0), 2))</f>
        <v/>
      </c>
      <c r="L106" s="8"/>
      <c r="N106" s="42">
        <v>0.2</v>
      </c>
      <c r="R106" s="8">
        <v>456</v>
      </c>
    </row>
    <row r="107" spans="1:18" hidden="1">
      <c r="A107" s="8" t="s">
        <v>53</v>
      </c>
    </row>
    <row r="108" spans="1:18" ht="22.5" customHeight="1">
      <c r="A108" s="8" t="s">
        <v>60</v>
      </c>
      <c r="B108" s="45"/>
      <c r="C108" s="45"/>
      <c r="D108" s="45" t="s">
        <v>93</v>
      </c>
      <c r="E108" s="45"/>
      <c r="F108" s="45"/>
      <c r="G108" s="45"/>
      <c r="H108" s="45"/>
      <c r="I108" s="45"/>
      <c r="J108" s="45"/>
      <c r="K108" s="45"/>
    </row>
    <row r="109" spans="1:18" hidden="1">
      <c r="A109" s="8" t="s">
        <v>57</v>
      </c>
    </row>
    <row r="110" spans="1:18" hidden="1">
      <c r="A110" s="8" t="s">
        <v>79</v>
      </c>
    </row>
    <row r="111" spans="1:18">
      <c r="A111" s="8">
        <v>5</v>
      </c>
      <c r="B111" s="31" t="s">
        <v>94</v>
      </c>
      <c r="C111" s="31"/>
      <c r="D111" s="46" t="s">
        <v>95</v>
      </c>
      <c r="E111" s="46"/>
      <c r="F111" s="46"/>
      <c r="G111" s="46"/>
      <c r="H111" s="46"/>
      <c r="I111" s="46"/>
      <c r="J111" s="46"/>
      <c r="K111" s="47"/>
      <c r="L111" s="8"/>
    </row>
    <row r="112" spans="1:18" hidden="1">
      <c r="A112" s="8" t="s">
        <v>69</v>
      </c>
    </row>
    <row r="113" spans="1:18" ht="22.5" customHeight="1">
      <c r="A113" s="8">
        <v>9</v>
      </c>
      <c r="B113" s="36" t="s">
        <v>96</v>
      </c>
      <c r="C113" s="36"/>
      <c r="D113" s="1" t="s">
        <v>98</v>
      </c>
      <c r="E113" s="37"/>
      <c r="F113" s="37"/>
      <c r="G113" s="38" t="s">
        <v>15</v>
      </c>
      <c r="H113" s="39">
        <v>1</v>
      </c>
      <c r="I113" s="39"/>
      <c r="J113" s="40"/>
      <c r="K113" s="41">
        <f>IF(AND(H113= "",I113= ""), 0, ROUND(ROUND(J113, 2) * ROUND(IF(I113="",H113,I113),  0), 2))</f>
        <v/>
      </c>
      <c r="L113" s="8"/>
      <c r="N113" s="42">
        <v>0.2</v>
      </c>
      <c r="R113" s="8">
        <v>456</v>
      </c>
    </row>
    <row r="114" spans="1:18" hidden="1">
      <c r="A114" s="8" t="s">
        <v>53</v>
      </c>
    </row>
    <row r="115" spans="1:18" hidden="1">
      <c r="A115" s="8" t="s">
        <v>53</v>
      </c>
    </row>
    <row r="116" spans="1:18">
      <c r="A116" s="8" t="s">
        <v>60</v>
      </c>
      <c r="B116" s="45"/>
      <c r="C116" s="45"/>
      <c r="D116" s="45" t="s">
        <v>99</v>
      </c>
      <c r="E116" s="45"/>
      <c r="F116" s="45"/>
      <c r="G116" s="45"/>
      <c r="H116" s="45"/>
      <c r="I116" s="45"/>
      <c r="J116" s="45"/>
      <c r="K116" s="45"/>
    </row>
    <row r="117" spans="1:18" hidden="1">
      <c r="A117" s="8" t="s">
        <v>57</v>
      </c>
    </row>
    <row r="118" spans="1:18" hidden="1">
      <c r="A118" s="8" t="s">
        <v>79</v>
      </c>
    </row>
    <row r="119" spans="1:18" hidden="1">
      <c r="A119" s="8" t="s">
        <v>62</v>
      </c>
    </row>
    <row r="120" spans="1:18" ht="30" customHeight="1">
      <c r="A120" s="8">
        <v>4</v>
      </c>
      <c r="B120" s="31" t="s">
        <v>100</v>
      </c>
      <c r="C120" s="31"/>
      <c r="D120" s="34" t="s">
        <v>101</v>
      </c>
      <c r="E120" s="34"/>
      <c r="F120" s="34"/>
      <c r="G120" s="34"/>
      <c r="H120" s="34"/>
      <c r="I120" s="34"/>
      <c r="J120" s="34"/>
      <c r="K120" s="35"/>
      <c r="L120" s="8"/>
    </row>
    <row r="121" spans="1:18" hidden="1">
      <c r="A121" s="8" t="s">
        <v>49</v>
      </c>
    </row>
    <row r="122" spans="1:18" hidden="1">
      <c r="A122" s="8" t="s">
        <v>49</v>
      </c>
    </row>
    <row r="123" spans="1:18" hidden="1">
      <c r="A123" s="8" t="s">
        <v>49</v>
      </c>
    </row>
    <row r="124" spans="1:18" hidden="1">
      <c r="A124" s="8" t="s">
        <v>49</v>
      </c>
    </row>
    <row r="125" spans="1:18" hidden="1">
      <c r="A125" s="8" t="s">
        <v>49</v>
      </c>
    </row>
    <row r="126" spans="1:18" hidden="1">
      <c r="A126" s="8" t="s">
        <v>49</v>
      </c>
    </row>
    <row r="127" spans="1:18" hidden="1">
      <c r="A127" s="8" t="s">
        <v>49</v>
      </c>
    </row>
    <row r="128" spans="1:18" hidden="1">
      <c r="A128" s="8" t="s">
        <v>49</v>
      </c>
    </row>
    <row r="129" spans="1:18" hidden="1">
      <c r="A129" s="49" t="s">
        <v>102</v>
      </c>
    </row>
    <row r="130" spans="1:18" hidden="1">
      <c r="A130" s="49" t="s">
        <v>103</v>
      </c>
    </row>
    <row r="131" spans="1:18" hidden="1">
      <c r="A131" s="49" t="s">
        <v>103</v>
      </c>
    </row>
    <row r="132" spans="1:18" ht="22.5" customHeight="1">
      <c r="A132" s="8">
        <v>9</v>
      </c>
      <c r="B132" s="36" t="s">
        <v>104</v>
      </c>
      <c r="C132" s="36"/>
      <c r="D132" s="44" t="s">
        <v>105</v>
      </c>
      <c r="E132" s="37"/>
      <c r="F132" s="37"/>
      <c r="G132" s="38" t="s">
        <v>15</v>
      </c>
      <c r="H132" s="39">
        <v>2</v>
      </c>
      <c r="I132" s="39"/>
      <c r="J132" s="40"/>
      <c r="K132" s="41">
        <f>IF(AND(H132= "",I132= ""), 0, ROUND(ROUND(J132, 2) * ROUND(IF(I132="",H132,I132),  0), 2))</f>
        <v/>
      </c>
      <c r="L132" s="8"/>
      <c r="N132" s="42">
        <v>0.2</v>
      </c>
      <c r="R132" s="8">
        <v>456</v>
      </c>
    </row>
    <row r="133" spans="1:18" hidden="1">
      <c r="A133" s="8" t="s">
        <v>53</v>
      </c>
    </row>
    <row r="134" spans="1:18">
      <c r="A134" s="8" t="s">
        <v>60</v>
      </c>
      <c r="B134" s="45"/>
      <c r="C134" s="45"/>
      <c r="D134" s="45" t="s">
        <v>106</v>
      </c>
      <c r="E134" s="45"/>
      <c r="F134" s="45"/>
      <c r="G134" s="45"/>
      <c r="H134" s="45"/>
      <c r="I134" s="45"/>
      <c r="J134" s="45"/>
      <c r="K134" s="45"/>
    </row>
    <row r="135" spans="1:18" hidden="1">
      <c r="A135" s="8" t="s">
        <v>57</v>
      </c>
    </row>
    <row r="136" spans="1:18" ht="22.5" customHeight="1">
      <c r="A136" s="8">
        <v>9</v>
      </c>
      <c r="B136" s="36" t="s">
        <v>107</v>
      </c>
      <c r="C136" s="36"/>
      <c r="D136" s="44" t="s">
        <v>108</v>
      </c>
      <c r="E136" s="37"/>
      <c r="F136" s="37"/>
      <c r="G136" s="38" t="s">
        <v>15</v>
      </c>
      <c r="H136" s="39">
        <v>9</v>
      </c>
      <c r="I136" s="39"/>
      <c r="J136" s="40"/>
      <c r="K136" s="41">
        <f>IF(AND(H136= "",I136= ""), 0, ROUND(ROUND(J136, 2) * ROUND(IF(I136="",H136,I136),  0), 2))</f>
        <v/>
      </c>
      <c r="L136" s="8"/>
      <c r="N136" s="42">
        <v>0.2</v>
      </c>
      <c r="R136" s="8">
        <v>456</v>
      </c>
    </row>
    <row r="137" spans="1:18" hidden="1">
      <c r="A137" s="8" t="s">
        <v>53</v>
      </c>
    </row>
    <row r="138" spans="1:18">
      <c r="A138" s="8" t="s">
        <v>60</v>
      </c>
      <c r="B138" s="45"/>
      <c r="C138" s="45"/>
      <c r="D138" s="45" t="s">
        <v>106</v>
      </c>
      <c r="E138" s="45"/>
      <c r="F138" s="45"/>
      <c r="G138" s="45"/>
      <c r="H138" s="45"/>
      <c r="I138" s="45"/>
      <c r="J138" s="45"/>
      <c r="K138" s="45"/>
    </row>
    <row r="139" spans="1:18" hidden="1">
      <c r="A139" s="8" t="s">
        <v>57</v>
      </c>
    </row>
    <row r="140" spans="1:18" ht="22.5" customHeight="1">
      <c r="A140" s="8">
        <v>9</v>
      </c>
      <c r="B140" s="36" t="s">
        <v>109</v>
      </c>
      <c r="C140" s="36"/>
      <c r="D140" s="44" t="s">
        <v>110</v>
      </c>
      <c r="E140" s="37"/>
      <c r="F140" s="37"/>
      <c r="G140" s="38" t="s">
        <v>15</v>
      </c>
      <c r="H140" s="39">
        <v>1</v>
      </c>
      <c r="I140" s="39"/>
      <c r="J140" s="40"/>
      <c r="K140" s="41">
        <f>IF(AND(H140= "",I140= ""), 0, ROUND(ROUND(J140, 2) * ROUND(IF(I140="",H140,I140),  0), 2))</f>
        <v/>
      </c>
      <c r="L140" s="8"/>
      <c r="N140" s="42">
        <v>0.2</v>
      </c>
      <c r="R140" s="8">
        <v>456</v>
      </c>
    </row>
    <row r="141" spans="1:18" hidden="1">
      <c r="A141" s="8" t="s">
        <v>53</v>
      </c>
    </row>
    <row r="142" spans="1:18">
      <c r="A142" s="8" t="s">
        <v>60</v>
      </c>
      <c r="B142" s="45"/>
      <c r="C142" s="45"/>
      <c r="D142" s="45" t="s">
        <v>111</v>
      </c>
      <c r="E142" s="45"/>
      <c r="F142" s="45"/>
      <c r="G142" s="45"/>
      <c r="H142" s="45"/>
      <c r="I142" s="45"/>
      <c r="J142" s="45"/>
      <c r="K142" s="45"/>
    </row>
    <row r="143" spans="1:18" hidden="1">
      <c r="A143" s="8" t="s">
        <v>57</v>
      </c>
    </row>
    <row r="144" spans="1:18" ht="22.5" customHeight="1">
      <c r="A144" s="8">
        <v>9</v>
      </c>
      <c r="B144" s="36" t="s">
        <v>112</v>
      </c>
      <c r="C144" s="36"/>
      <c r="D144" s="1" t="s">
        <v>114</v>
      </c>
      <c r="E144" s="37"/>
      <c r="F144" s="37"/>
      <c r="G144" s="38" t="s">
        <v>15</v>
      </c>
      <c r="H144" s="39">
        <v>4</v>
      </c>
      <c r="I144" s="39"/>
      <c r="J144" s="40"/>
      <c r="K144" s="41">
        <f>IF(AND(H144= "",I144= ""), 0, ROUND(ROUND(J144, 2) * ROUND(IF(I144="",H144,I144),  0), 2))</f>
        <v/>
      </c>
      <c r="L144" s="8"/>
      <c r="N144" s="42">
        <v>0.2</v>
      </c>
      <c r="R144" s="8">
        <v>456</v>
      </c>
    </row>
    <row r="145" spans="1:18" hidden="1">
      <c r="A145" s="8" t="s">
        <v>53</v>
      </c>
    </row>
    <row r="146" spans="1:18">
      <c r="A146" s="8" t="s">
        <v>60</v>
      </c>
      <c r="B146" s="45"/>
      <c r="C146" s="45"/>
      <c r="D146" s="45" t="s">
        <v>115</v>
      </c>
      <c r="E146" s="45"/>
      <c r="F146" s="45"/>
      <c r="G146" s="45"/>
      <c r="H146" s="45"/>
      <c r="I146" s="45"/>
      <c r="J146" s="45"/>
      <c r="K146" s="45"/>
    </row>
    <row r="147" spans="1:18" hidden="1">
      <c r="A147" s="8" t="s">
        <v>56</v>
      </c>
    </row>
    <row r="148" spans="1:18" hidden="1">
      <c r="A148" s="8" t="s">
        <v>57</v>
      </c>
    </row>
    <row r="149" spans="1:18" ht="22.5" customHeight="1">
      <c r="A149" s="8">
        <v>9</v>
      </c>
      <c r="B149" s="36" t="s">
        <v>116</v>
      </c>
      <c r="C149" s="36"/>
      <c r="D149" s="1" t="s">
        <v>118</v>
      </c>
      <c r="E149" s="37"/>
      <c r="F149" s="37"/>
      <c r="G149" s="38" t="s">
        <v>15</v>
      </c>
      <c r="H149" s="39">
        <v>4</v>
      </c>
      <c r="I149" s="39"/>
      <c r="J149" s="40"/>
      <c r="K149" s="41">
        <f>IF(AND(H149= "",I149= ""), 0, ROUND(ROUND(J149, 2) * ROUND(IF(I149="",H149,I149),  0), 2))</f>
        <v/>
      </c>
      <c r="L149" s="8"/>
      <c r="N149" s="42">
        <v>0.2</v>
      </c>
      <c r="R149" s="8">
        <v>456</v>
      </c>
    </row>
    <row r="150" spans="1:18" hidden="1">
      <c r="A150" s="8" t="s">
        <v>53</v>
      </c>
    </row>
    <row r="151" spans="1:18">
      <c r="A151" s="8" t="s">
        <v>60</v>
      </c>
      <c r="B151" s="45"/>
      <c r="C151" s="45"/>
      <c r="D151" s="45" t="s">
        <v>119</v>
      </c>
      <c r="E151" s="45"/>
      <c r="F151" s="45"/>
      <c r="G151" s="45"/>
      <c r="H151" s="45"/>
      <c r="I151" s="45"/>
      <c r="J151" s="45"/>
      <c r="K151" s="45"/>
    </row>
    <row r="152" spans="1:18" hidden="1">
      <c r="A152" s="8" t="s">
        <v>56</v>
      </c>
    </row>
    <row r="153" spans="1:18" hidden="1">
      <c r="A153" s="8" t="s">
        <v>57</v>
      </c>
    </row>
    <row r="154" spans="1:18" ht="22.5" customHeight="1">
      <c r="A154" s="8">
        <v>9</v>
      </c>
      <c r="B154" s="36" t="s">
        <v>120</v>
      </c>
      <c r="C154" s="36"/>
      <c r="D154" s="1" t="s">
        <v>122</v>
      </c>
      <c r="E154" s="37"/>
      <c r="F154" s="37"/>
      <c r="G154" s="38" t="s">
        <v>15</v>
      </c>
      <c r="H154" s="39">
        <v>2</v>
      </c>
      <c r="I154" s="39"/>
      <c r="J154" s="40"/>
      <c r="K154" s="41">
        <f>IF(AND(H154= "",I154= ""), 0, ROUND(ROUND(J154, 2) * ROUND(IF(I154="",H154,I154),  0), 2))</f>
        <v/>
      </c>
      <c r="L154" s="8"/>
      <c r="N154" s="42">
        <v>0.2</v>
      </c>
      <c r="R154" s="8">
        <v>456</v>
      </c>
    </row>
    <row r="155" spans="1:18" hidden="1">
      <c r="A155" s="8" t="s">
        <v>53</v>
      </c>
    </row>
    <row r="156" spans="1:18">
      <c r="A156" s="8" t="s">
        <v>60</v>
      </c>
      <c r="B156" s="45"/>
      <c r="C156" s="45"/>
      <c r="D156" s="45" t="s">
        <v>123</v>
      </c>
      <c r="E156" s="45"/>
      <c r="F156" s="45"/>
      <c r="G156" s="45"/>
      <c r="H156" s="45"/>
      <c r="I156" s="45"/>
      <c r="J156" s="45"/>
      <c r="K156" s="45"/>
    </row>
    <row r="157" spans="1:18" hidden="1">
      <c r="A157" s="8" t="s">
        <v>57</v>
      </c>
    </row>
    <row r="158" spans="1:18" ht="22.5" customHeight="1">
      <c r="A158" s="8">
        <v>9</v>
      </c>
      <c r="B158" s="36" t="s">
        <v>124</v>
      </c>
      <c r="C158" s="36"/>
      <c r="D158" s="44" t="s">
        <v>125</v>
      </c>
      <c r="E158" s="37"/>
      <c r="F158" s="37"/>
      <c r="G158" s="38" t="s">
        <v>15</v>
      </c>
      <c r="H158" s="39">
        <v>9</v>
      </c>
      <c r="I158" s="39"/>
      <c r="J158" s="40"/>
      <c r="K158" s="41">
        <f>IF(AND(H158= "",I158= ""), 0, ROUND(ROUND(J158, 2) * ROUND(IF(I158="",H158,I158),  0), 2))</f>
        <v/>
      </c>
      <c r="L158" s="8"/>
      <c r="N158" s="42">
        <v>0.2</v>
      </c>
      <c r="R158" s="8">
        <v>456</v>
      </c>
    </row>
    <row r="159" spans="1:18" hidden="1">
      <c r="A159" s="8" t="s">
        <v>53</v>
      </c>
    </row>
    <row r="160" spans="1:18">
      <c r="A160" s="8" t="s">
        <v>60</v>
      </c>
      <c r="B160" s="45"/>
      <c r="C160" s="45"/>
      <c r="D160" s="45" t="s">
        <v>126</v>
      </c>
      <c r="E160" s="45"/>
      <c r="F160" s="45"/>
      <c r="G160" s="45"/>
      <c r="H160" s="45"/>
      <c r="I160" s="45"/>
      <c r="J160" s="45"/>
      <c r="K160" s="45"/>
    </row>
    <row r="161" spans="1:18" hidden="1">
      <c r="A161" s="8" t="s">
        <v>57</v>
      </c>
    </row>
    <row r="162" spans="1:18">
      <c r="A162" s="8">
        <v>9</v>
      </c>
      <c r="B162" s="36" t="s">
        <v>127</v>
      </c>
      <c r="C162" s="36"/>
      <c r="D162" s="44" t="s">
        <v>128</v>
      </c>
      <c r="E162" s="37"/>
      <c r="F162" s="37"/>
      <c r="G162" s="38" t="s">
        <v>15</v>
      </c>
      <c r="H162" s="39">
        <v>2</v>
      </c>
      <c r="I162" s="39"/>
      <c r="J162" s="40"/>
      <c r="K162" s="41">
        <f>IF(AND(H162= "",I162= ""), 0, ROUND(ROUND(J162, 2) * ROUND(IF(I162="",H162,I162),  0), 2))</f>
        <v/>
      </c>
      <c r="L162" s="8"/>
      <c r="N162" s="42">
        <v>0.2</v>
      </c>
      <c r="R162" s="8">
        <v>456</v>
      </c>
    </row>
    <row r="163" spans="1:18" hidden="1">
      <c r="A163" s="8" t="s">
        <v>53</v>
      </c>
    </row>
    <row r="164" spans="1:18">
      <c r="A164" s="8" t="s">
        <v>60</v>
      </c>
      <c r="B164" s="45"/>
      <c r="C164" s="45"/>
      <c r="D164" s="45" t="s">
        <v>129</v>
      </c>
      <c r="E164" s="45"/>
      <c r="F164" s="45"/>
      <c r="G164" s="45"/>
      <c r="H164" s="45"/>
      <c r="I164" s="45"/>
      <c r="J164" s="45"/>
      <c r="K164" s="45"/>
    </row>
    <row r="165" spans="1:18" hidden="1">
      <c r="A165" s="8" t="s">
        <v>57</v>
      </c>
    </row>
    <row r="166" spans="1:18" ht="22.5" customHeight="1">
      <c r="A166" s="8">
        <v>9</v>
      </c>
      <c r="B166" s="36" t="s">
        <v>130</v>
      </c>
      <c r="C166" s="36"/>
      <c r="D166" s="44" t="s">
        <v>131</v>
      </c>
      <c r="E166" s="37"/>
      <c r="F166" s="37"/>
      <c r="G166" s="38" t="s">
        <v>15</v>
      </c>
      <c r="H166" s="39">
        <v>5</v>
      </c>
      <c r="I166" s="39"/>
      <c r="J166" s="40"/>
      <c r="K166" s="41">
        <f>IF(AND(H166= "",I166= ""), 0, ROUND(ROUND(J166, 2) * ROUND(IF(I166="",H166,I166),  0), 2))</f>
        <v/>
      </c>
      <c r="L166" s="8"/>
      <c r="N166" s="42">
        <v>0.2</v>
      </c>
      <c r="R166" s="8">
        <v>456</v>
      </c>
    </row>
    <row r="167" spans="1:18" hidden="1">
      <c r="A167" s="8" t="s">
        <v>53</v>
      </c>
    </row>
    <row r="168" spans="1:18">
      <c r="A168" s="8" t="s">
        <v>60</v>
      </c>
      <c r="B168" s="45"/>
      <c r="C168" s="45"/>
      <c r="D168" s="45" t="s">
        <v>132</v>
      </c>
      <c r="E168" s="45"/>
      <c r="F168" s="45"/>
      <c r="G168" s="45"/>
      <c r="H168" s="45"/>
      <c r="I168" s="45"/>
      <c r="J168" s="45"/>
      <c r="K168" s="45"/>
    </row>
    <row r="169" spans="1:18" hidden="1">
      <c r="A169" s="8" t="s">
        <v>57</v>
      </c>
    </row>
    <row r="170" spans="1:18" ht="22.5" customHeight="1">
      <c r="A170" s="8">
        <v>9</v>
      </c>
      <c r="B170" s="36" t="s">
        <v>133</v>
      </c>
      <c r="C170" s="36"/>
      <c r="D170" s="44" t="s">
        <v>134</v>
      </c>
      <c r="E170" s="37"/>
      <c r="F170" s="37"/>
      <c r="G170" s="38" t="s">
        <v>15</v>
      </c>
      <c r="H170" s="39">
        <v>5</v>
      </c>
      <c r="I170" s="39"/>
      <c r="J170" s="40"/>
      <c r="K170" s="41">
        <f>IF(AND(H170= "",I170= ""), 0, ROUND(ROUND(J170, 2) * ROUND(IF(I170="",H170,I170),  0), 2))</f>
        <v/>
      </c>
      <c r="L170" s="8"/>
      <c r="N170" s="42">
        <v>0.2</v>
      </c>
      <c r="R170" s="8">
        <v>456</v>
      </c>
    </row>
    <row r="171" spans="1:18" hidden="1">
      <c r="A171" s="8" t="s">
        <v>53</v>
      </c>
    </row>
    <row r="172" spans="1:18">
      <c r="A172" s="8" t="s">
        <v>60</v>
      </c>
      <c r="B172" s="45"/>
      <c r="C172" s="45"/>
      <c r="D172" s="45" t="s">
        <v>135</v>
      </c>
      <c r="E172" s="45"/>
      <c r="F172" s="45"/>
      <c r="G172" s="45"/>
      <c r="H172" s="45"/>
      <c r="I172" s="45"/>
      <c r="J172" s="45"/>
      <c r="K172" s="45"/>
    </row>
    <row r="173" spans="1:18" hidden="1">
      <c r="A173" s="8" t="s">
        <v>57</v>
      </c>
    </row>
    <row r="174" spans="1:18" ht="22.5" customHeight="1">
      <c r="A174" s="8">
        <v>9</v>
      </c>
      <c r="B174" s="36" t="s">
        <v>136</v>
      </c>
      <c r="C174" s="36"/>
      <c r="D174" s="44" t="s">
        <v>137</v>
      </c>
      <c r="E174" s="37"/>
      <c r="F174" s="37"/>
      <c r="G174" s="38" t="s">
        <v>15</v>
      </c>
      <c r="H174" s="39">
        <v>3</v>
      </c>
      <c r="I174" s="39"/>
      <c r="J174" s="40"/>
      <c r="K174" s="41">
        <f>IF(AND(H174= "",I174= ""), 0, ROUND(ROUND(J174, 2) * ROUND(IF(I174="",H174,I174),  0), 2))</f>
        <v/>
      </c>
      <c r="L174" s="8"/>
      <c r="N174" s="42">
        <v>0.2</v>
      </c>
      <c r="R174" s="8">
        <v>456</v>
      </c>
    </row>
    <row r="175" spans="1:18" hidden="1">
      <c r="A175" s="8" t="s">
        <v>53</v>
      </c>
    </row>
    <row r="176" spans="1:18">
      <c r="A176" s="8" t="s">
        <v>60</v>
      </c>
      <c r="B176" s="45"/>
      <c r="C176" s="45"/>
      <c r="D176" s="45" t="s">
        <v>138</v>
      </c>
      <c r="E176" s="45"/>
      <c r="F176" s="45"/>
      <c r="G176" s="45"/>
      <c r="H176" s="45"/>
      <c r="I176" s="45"/>
      <c r="J176" s="45"/>
      <c r="K176" s="45"/>
    </row>
    <row r="177" spans="1:18" hidden="1">
      <c r="A177" s="8" t="s">
        <v>57</v>
      </c>
    </row>
    <row r="178" spans="1:18" ht="22.5" customHeight="1">
      <c r="A178" s="8">
        <v>9</v>
      </c>
      <c r="B178" s="36" t="s">
        <v>139</v>
      </c>
      <c r="C178" s="36"/>
      <c r="D178" s="44" t="s">
        <v>140</v>
      </c>
      <c r="E178" s="37"/>
      <c r="F178" s="37"/>
      <c r="G178" s="38" t="s">
        <v>15</v>
      </c>
      <c r="H178" s="39">
        <v>2</v>
      </c>
      <c r="I178" s="39"/>
      <c r="J178" s="40"/>
      <c r="K178" s="41">
        <f>IF(AND(H178= "",I178= ""), 0, ROUND(ROUND(J178, 2) * ROUND(IF(I178="",H178,I178),  0), 2))</f>
        <v/>
      </c>
      <c r="L178" s="8"/>
      <c r="N178" s="42">
        <v>0.2</v>
      </c>
      <c r="R178" s="8">
        <v>456</v>
      </c>
    </row>
    <row r="179" spans="1:18" hidden="1">
      <c r="A179" s="8" t="s">
        <v>53</v>
      </c>
    </row>
    <row r="180" spans="1:18">
      <c r="A180" s="8" t="s">
        <v>60</v>
      </c>
      <c r="B180" s="45"/>
      <c r="C180" s="45"/>
      <c r="D180" s="45" t="s">
        <v>141</v>
      </c>
      <c r="E180" s="45"/>
      <c r="F180" s="45"/>
      <c r="G180" s="45"/>
      <c r="H180" s="45"/>
      <c r="I180" s="45"/>
      <c r="J180" s="45"/>
      <c r="K180" s="45"/>
    </row>
    <row r="181" spans="1:18" hidden="1">
      <c r="A181" s="8" t="s">
        <v>57</v>
      </c>
    </row>
    <row r="182" spans="1:18" ht="22.5" customHeight="1">
      <c r="A182" s="8">
        <v>9</v>
      </c>
      <c r="B182" s="36" t="s">
        <v>142</v>
      </c>
      <c r="C182" s="36"/>
      <c r="D182" s="44" t="s">
        <v>143</v>
      </c>
      <c r="E182" s="37"/>
      <c r="F182" s="37"/>
      <c r="G182" s="38" t="s">
        <v>15</v>
      </c>
      <c r="H182" s="39">
        <v>10</v>
      </c>
      <c r="I182" s="39"/>
      <c r="J182" s="40"/>
      <c r="K182" s="41">
        <f>IF(AND(H182= "",I182= ""), 0, ROUND(ROUND(J182, 2) * ROUND(IF(I182="",H182,I182),  0), 2))</f>
        <v/>
      </c>
      <c r="L182" s="8"/>
      <c r="N182" s="42">
        <v>0.2</v>
      </c>
      <c r="R182" s="8">
        <v>456</v>
      </c>
    </row>
    <row r="183" spans="1:18" hidden="1">
      <c r="A183" s="8" t="s">
        <v>53</v>
      </c>
    </row>
    <row r="184" spans="1:18">
      <c r="A184" s="8" t="s">
        <v>60</v>
      </c>
      <c r="B184" s="45"/>
      <c r="C184" s="45"/>
      <c r="D184" s="45" t="s">
        <v>144</v>
      </c>
      <c r="E184" s="45"/>
      <c r="F184" s="45"/>
      <c r="G184" s="45"/>
      <c r="H184" s="45"/>
      <c r="I184" s="45"/>
      <c r="J184" s="45"/>
      <c r="K184" s="45"/>
    </row>
    <row r="185" spans="1:18" hidden="1">
      <c r="A185" s="8" t="s">
        <v>56</v>
      </c>
    </row>
    <row r="186" spans="1:18" hidden="1">
      <c r="A186" s="8" t="s">
        <v>56</v>
      </c>
    </row>
    <row r="187" spans="1:18" hidden="1">
      <c r="A187" s="8" t="s">
        <v>57</v>
      </c>
    </row>
    <row r="188" spans="1:18" ht="22.5" customHeight="1">
      <c r="A188" s="8">
        <v>9</v>
      </c>
      <c r="B188" s="36" t="s">
        <v>145</v>
      </c>
      <c r="C188" s="36"/>
      <c r="D188" s="44" t="s">
        <v>146</v>
      </c>
      <c r="E188" s="37"/>
      <c r="F188" s="37"/>
      <c r="G188" s="38" t="s">
        <v>15</v>
      </c>
      <c r="H188" s="39">
        <v>3</v>
      </c>
      <c r="I188" s="39"/>
      <c r="J188" s="40"/>
      <c r="K188" s="41">
        <f>IF(AND(H188= "",I188= ""), 0, ROUND(ROUND(J188, 2) * ROUND(IF(I188="",H188,I188),  0), 2))</f>
        <v/>
      </c>
      <c r="L188" s="8"/>
      <c r="N188" s="42">
        <v>0.2</v>
      </c>
      <c r="R188" s="8">
        <v>456</v>
      </c>
    </row>
    <row r="189" spans="1:18" hidden="1">
      <c r="A189" s="8" t="s">
        <v>53</v>
      </c>
    </row>
    <row r="190" spans="1:18">
      <c r="A190" s="8" t="s">
        <v>60</v>
      </c>
      <c r="B190" s="45"/>
      <c r="C190" s="45"/>
      <c r="D190" s="45" t="s">
        <v>147</v>
      </c>
      <c r="E190" s="45"/>
      <c r="F190" s="45"/>
      <c r="G190" s="45"/>
      <c r="H190" s="45"/>
      <c r="I190" s="45"/>
      <c r="J190" s="45"/>
      <c r="K190" s="45"/>
    </row>
    <row r="191" spans="1:18" hidden="1">
      <c r="A191" s="8" t="s">
        <v>57</v>
      </c>
    </row>
    <row r="192" spans="1:18" ht="22.5" customHeight="1">
      <c r="A192" s="8">
        <v>9</v>
      </c>
      <c r="B192" s="36" t="s">
        <v>148</v>
      </c>
      <c r="C192" s="36"/>
      <c r="D192" s="44" t="s">
        <v>149</v>
      </c>
      <c r="E192" s="37"/>
      <c r="F192" s="37"/>
      <c r="G192" s="38" t="s">
        <v>15</v>
      </c>
      <c r="H192" s="39">
        <v>1</v>
      </c>
      <c r="I192" s="39"/>
      <c r="J192" s="40"/>
      <c r="K192" s="41">
        <f>IF(AND(H192= "",I192= ""), 0, ROUND(ROUND(J192, 2) * ROUND(IF(I192="",H192,I192),  0), 2))</f>
        <v/>
      </c>
      <c r="L192" s="8"/>
      <c r="N192" s="42">
        <v>0.2</v>
      </c>
      <c r="R192" s="8">
        <v>456</v>
      </c>
    </row>
    <row r="193" spans="1:18" hidden="1">
      <c r="A193" s="8" t="s">
        <v>53</v>
      </c>
    </row>
    <row r="194" spans="1:18">
      <c r="A194" s="8" t="s">
        <v>60</v>
      </c>
      <c r="B194" s="45"/>
      <c r="C194" s="45"/>
      <c r="D194" s="45" t="s">
        <v>150</v>
      </c>
      <c r="E194" s="45"/>
      <c r="F194" s="45"/>
      <c r="G194" s="45"/>
      <c r="H194" s="45"/>
      <c r="I194" s="45"/>
      <c r="J194" s="45"/>
      <c r="K194" s="45"/>
    </row>
    <row r="195" spans="1:18" hidden="1">
      <c r="A195" s="8" t="s">
        <v>57</v>
      </c>
    </row>
    <row r="196" spans="1:18">
      <c r="A196" s="8">
        <v>9</v>
      </c>
      <c r="B196" s="36" t="s">
        <v>151</v>
      </c>
      <c r="C196" s="36"/>
      <c r="D196" s="44" t="s">
        <v>152</v>
      </c>
      <c r="E196" s="37"/>
      <c r="F196" s="37"/>
      <c r="G196" s="38" t="s">
        <v>15</v>
      </c>
      <c r="H196" s="39">
        <v>2</v>
      </c>
      <c r="I196" s="39"/>
      <c r="J196" s="40"/>
      <c r="K196" s="41">
        <f>IF(AND(H196= "",I196= ""), 0, ROUND(ROUND(J196, 2) * ROUND(IF(I196="",H196,I196),  0), 2))</f>
        <v/>
      </c>
      <c r="L196" s="8"/>
      <c r="N196" s="42">
        <v>0.2</v>
      </c>
      <c r="R196" s="8">
        <v>456</v>
      </c>
    </row>
    <row r="197" spans="1:18" hidden="1">
      <c r="A197" s="8" t="s">
        <v>53</v>
      </c>
    </row>
    <row r="198" spans="1:18">
      <c r="A198" s="8" t="s">
        <v>60</v>
      </c>
      <c r="B198" s="45"/>
      <c r="C198" s="45"/>
      <c r="D198" s="45" t="s">
        <v>153</v>
      </c>
      <c r="E198" s="45"/>
      <c r="F198" s="45"/>
      <c r="G198" s="45"/>
      <c r="H198" s="45"/>
      <c r="I198" s="45"/>
      <c r="J198" s="45"/>
      <c r="K198" s="45"/>
    </row>
    <row r="199" spans="1:18" hidden="1">
      <c r="A199" s="8" t="s">
        <v>57</v>
      </c>
    </row>
    <row r="200" spans="1:18" ht="22.5" customHeight="1">
      <c r="A200" s="8">
        <v>9</v>
      </c>
      <c r="B200" s="36" t="s">
        <v>154</v>
      </c>
      <c r="C200" s="36"/>
      <c r="D200" s="44" t="s">
        <v>155</v>
      </c>
      <c r="E200" s="37"/>
      <c r="F200" s="37"/>
      <c r="G200" s="38" t="s">
        <v>15</v>
      </c>
      <c r="H200" s="39">
        <v>9</v>
      </c>
      <c r="I200" s="39"/>
      <c r="J200" s="40"/>
      <c r="K200" s="41">
        <f>IF(AND(H200= "",I200= ""), 0, ROUND(ROUND(J200, 2) * ROUND(IF(I200="",H200,I200),  0), 2))</f>
        <v/>
      </c>
      <c r="L200" s="8"/>
      <c r="N200" s="42">
        <v>0.2</v>
      </c>
      <c r="R200" s="8">
        <v>456</v>
      </c>
    </row>
    <row r="201" spans="1:18" hidden="1">
      <c r="A201" s="8" t="s">
        <v>53</v>
      </c>
    </row>
    <row r="202" spans="1:18">
      <c r="A202" s="8" t="s">
        <v>60</v>
      </c>
      <c r="B202" s="45"/>
      <c r="C202" s="45"/>
      <c r="D202" s="45" t="s">
        <v>156</v>
      </c>
      <c r="E202" s="45"/>
      <c r="F202" s="45"/>
      <c r="G202" s="45"/>
      <c r="H202" s="45"/>
      <c r="I202" s="45"/>
      <c r="J202" s="45"/>
      <c r="K202" s="45"/>
    </row>
    <row r="203" spans="1:18" hidden="1">
      <c r="A203" s="8" t="s">
        <v>56</v>
      </c>
    </row>
    <row r="204" spans="1:18" hidden="1">
      <c r="A204" s="8" t="s">
        <v>56</v>
      </c>
    </row>
    <row r="205" spans="1:18" hidden="1">
      <c r="A205" s="8" t="s">
        <v>56</v>
      </c>
    </row>
    <row r="206" spans="1:18" hidden="1">
      <c r="A206" s="8" t="s">
        <v>57</v>
      </c>
    </row>
    <row r="207" spans="1:18" ht="22.5" customHeight="1">
      <c r="A207" s="8">
        <v>9</v>
      </c>
      <c r="B207" s="36" t="s">
        <v>157</v>
      </c>
      <c r="C207" s="36"/>
      <c r="D207" s="44" t="s">
        <v>158</v>
      </c>
      <c r="E207" s="37"/>
      <c r="F207" s="37"/>
      <c r="G207" s="38" t="s">
        <v>15</v>
      </c>
      <c r="H207" s="39">
        <v>9</v>
      </c>
      <c r="I207" s="39"/>
      <c r="J207" s="40"/>
      <c r="K207" s="41">
        <f>IF(AND(H207= "",I207= ""), 0, ROUND(ROUND(J207, 2) * ROUND(IF(I207="",H207,I207),  0), 2))</f>
        <v/>
      </c>
      <c r="L207" s="8"/>
      <c r="N207" s="42">
        <v>0.2</v>
      </c>
      <c r="R207" s="8">
        <v>456</v>
      </c>
    </row>
    <row r="208" spans="1:18" hidden="1">
      <c r="A208" s="8" t="s">
        <v>53</v>
      </c>
    </row>
    <row r="209" spans="1:18" hidden="1">
      <c r="A209" s="8" t="s">
        <v>53</v>
      </c>
    </row>
    <row r="210" spans="1:18" hidden="1">
      <c r="A210" s="8" t="s">
        <v>57</v>
      </c>
    </row>
    <row r="211" spans="1:18" hidden="1">
      <c r="A211" s="8" t="s">
        <v>62</v>
      </c>
    </row>
    <row r="212" spans="1:18" ht="30" customHeight="1">
      <c r="A212" s="8">
        <v>4</v>
      </c>
      <c r="B212" s="31" t="s">
        <v>159</v>
      </c>
      <c r="C212" s="31"/>
      <c r="D212" s="34" t="s">
        <v>160</v>
      </c>
      <c r="E212" s="34"/>
      <c r="F212" s="34"/>
      <c r="G212" s="34"/>
      <c r="H212" s="34"/>
      <c r="I212" s="34"/>
      <c r="J212" s="34"/>
      <c r="K212" s="35"/>
      <c r="L212" s="8"/>
    </row>
    <row r="213" spans="1:18" hidden="1">
      <c r="A213" s="8" t="s">
        <v>49</v>
      </c>
    </row>
    <row r="214" spans="1:18" ht="33.75" customHeight="1">
      <c r="A214" s="8">
        <v>9</v>
      </c>
      <c r="B214" s="36" t="s">
        <v>161</v>
      </c>
      <c r="C214" s="36"/>
      <c r="D214" s="44" t="s">
        <v>162</v>
      </c>
      <c r="E214" s="37"/>
      <c r="F214" s="37"/>
      <c r="G214" s="38" t="s">
        <v>15</v>
      </c>
      <c r="H214" s="39">
        <v>1</v>
      </c>
      <c r="I214" s="39"/>
      <c r="J214" s="40"/>
      <c r="K214" s="41">
        <f>IF(AND(H214= "",I214= ""), 0, ROUND(ROUND(J214, 2) * ROUND(IF(I214="",H214,I214),  0), 2))</f>
        <v/>
      </c>
      <c r="L214" s="8"/>
      <c r="N214" s="42">
        <v>0.2</v>
      </c>
      <c r="R214" s="8">
        <v>456</v>
      </c>
    </row>
    <row r="215" spans="1:18" hidden="1">
      <c r="A215" s="8" t="s">
        <v>53</v>
      </c>
    </row>
    <row r="216" spans="1:18" hidden="1">
      <c r="A216" s="8" t="s">
        <v>53</v>
      </c>
    </row>
    <row r="217" spans="1:18">
      <c r="A217" s="8" t="s">
        <v>60</v>
      </c>
      <c r="B217" s="45"/>
      <c r="C217" s="45"/>
      <c r="D217" s="45" t="s">
        <v>163</v>
      </c>
      <c r="E217" s="45"/>
      <c r="F217" s="45"/>
      <c r="G217" s="45"/>
      <c r="H217" s="45"/>
      <c r="I217" s="45"/>
      <c r="J217" s="45"/>
      <c r="K217" s="45"/>
    </row>
    <row r="218" spans="1:18" hidden="1">
      <c r="A218" s="8" t="s">
        <v>57</v>
      </c>
    </row>
    <row r="219" spans="1:18" ht="33.75" customHeight="1">
      <c r="A219" s="8">
        <v>9</v>
      </c>
      <c r="B219" s="36" t="s">
        <v>164</v>
      </c>
      <c r="C219" s="36"/>
      <c r="D219" s="44" t="s">
        <v>165</v>
      </c>
      <c r="E219" s="37"/>
      <c r="F219" s="37"/>
      <c r="G219" s="38" t="s">
        <v>15</v>
      </c>
      <c r="H219" s="39">
        <v>2</v>
      </c>
      <c r="I219" s="39"/>
      <c r="J219" s="40"/>
      <c r="K219" s="41">
        <f>IF(AND(H219= "",I219= ""), 0, ROUND(ROUND(J219, 2) * ROUND(IF(I219="",H219,I219),  0), 2))</f>
        <v/>
      </c>
      <c r="L219" s="8"/>
      <c r="N219" s="42">
        <v>0.2</v>
      </c>
      <c r="R219" s="8">
        <v>456</v>
      </c>
    </row>
    <row r="220" spans="1:18" hidden="1">
      <c r="A220" s="8" t="s">
        <v>53</v>
      </c>
    </row>
    <row r="221" spans="1:18">
      <c r="A221" s="8" t="s">
        <v>60</v>
      </c>
      <c r="B221" s="45"/>
      <c r="C221" s="45"/>
      <c r="D221" s="45" t="s">
        <v>166</v>
      </c>
      <c r="E221" s="45"/>
      <c r="F221" s="45"/>
      <c r="G221" s="45"/>
      <c r="H221" s="45"/>
      <c r="I221" s="45"/>
      <c r="J221" s="45"/>
      <c r="K221" s="45"/>
    </row>
    <row r="222" spans="1:18" hidden="1">
      <c r="A222" s="8" t="s">
        <v>57</v>
      </c>
    </row>
    <row r="223" spans="1:18" hidden="1">
      <c r="A223" s="8" t="s">
        <v>62</v>
      </c>
    </row>
    <row r="224" spans="1:18">
      <c r="A224" s="8">
        <v>4</v>
      </c>
      <c r="B224" s="31" t="s">
        <v>167</v>
      </c>
      <c r="C224" s="31"/>
      <c r="D224" s="34" t="s">
        <v>168</v>
      </c>
      <c r="E224" s="34"/>
      <c r="F224" s="34"/>
      <c r="G224" s="34"/>
      <c r="H224" s="34"/>
      <c r="I224" s="34"/>
      <c r="J224" s="34"/>
      <c r="K224" s="35"/>
      <c r="L224" s="8"/>
    </row>
    <row r="225" spans="1:18" hidden="1">
      <c r="A225" s="8" t="s">
        <v>49</v>
      </c>
    </row>
    <row r="226" spans="1:18" hidden="1">
      <c r="A226" s="8" t="s">
        <v>49</v>
      </c>
    </row>
    <row r="227" spans="1:18" hidden="1">
      <c r="A227" s="8" t="s">
        <v>49</v>
      </c>
    </row>
    <row r="228" spans="1:18" ht="22.5" customHeight="1">
      <c r="A228" s="8">
        <v>9</v>
      </c>
      <c r="B228" s="36" t="s">
        <v>169</v>
      </c>
      <c r="C228" s="36"/>
      <c r="D228" s="44" t="s">
        <v>170</v>
      </c>
      <c r="E228" s="37"/>
      <c r="F228" s="37"/>
      <c r="G228" s="38" t="s">
        <v>15</v>
      </c>
      <c r="H228" s="39">
        <v>40</v>
      </c>
      <c r="I228" s="39"/>
      <c r="J228" s="40"/>
      <c r="K228" s="41">
        <f>IF(AND(H228= "",I228= ""), 0, ROUND(ROUND(J228, 2) * ROUND(IF(I228="",H228,I228),  0), 2))</f>
        <v/>
      </c>
      <c r="L228" s="8"/>
      <c r="N228" s="42">
        <v>0.2</v>
      </c>
      <c r="R228" s="8">
        <v>456</v>
      </c>
    </row>
    <row r="229" spans="1:18" hidden="1">
      <c r="A229" s="8" t="s">
        <v>53</v>
      </c>
    </row>
    <row r="230" spans="1:18" hidden="1">
      <c r="A230" s="8" t="s">
        <v>53</v>
      </c>
    </row>
    <row r="231" spans="1:18" hidden="1">
      <c r="A231" s="8" t="s">
        <v>56</v>
      </c>
    </row>
    <row r="232" spans="1:18" hidden="1">
      <c r="A232" s="8" t="s">
        <v>56</v>
      </c>
    </row>
    <row r="233" spans="1:18" hidden="1">
      <c r="A233" s="8" t="s">
        <v>57</v>
      </c>
    </row>
    <row r="234" spans="1:18" hidden="1">
      <c r="A234" s="8" t="s">
        <v>62</v>
      </c>
    </row>
    <row r="235" spans="1:18">
      <c r="A235" s="8" t="s">
        <v>43</v>
      </c>
      <c r="B235" s="37"/>
      <c r="C235" s="37"/>
      <c r="K235" s="37"/>
    </row>
    <row r="236" spans="1:18">
      <c r="B236" s="37"/>
      <c r="C236" s="37"/>
      <c r="D236" s="50" t="s">
        <v>45</v>
      </c>
      <c r="E236" s="51"/>
      <c r="F236" s="51"/>
      <c r="G236" s="52"/>
      <c r="H236" s="52"/>
      <c r="I236" s="52"/>
      <c r="J236" s="52"/>
      <c r="K236" s="53"/>
    </row>
    <row r="237" spans="1:18">
      <c r="B237" s="37"/>
      <c r="C237" s="37"/>
      <c r="D237" s="54"/>
      <c r="E237" s="8"/>
      <c r="F237" s="8"/>
      <c r="G237" s="8"/>
      <c r="H237" s="8"/>
      <c r="I237" s="8"/>
      <c r="J237" s="8"/>
      <c r="K237" s="9"/>
    </row>
    <row r="238" spans="1:18">
      <c r="B238" s="37"/>
      <c r="C238" s="37"/>
      <c r="D238" s="55" t="s">
        <v>171</v>
      </c>
      <c r="E238" s="56"/>
      <c r="F238" s="56"/>
      <c r="G238" s="57">
        <f>SUMIF(L12:L235, IF(L11="","",L11), K12:K235)</f>
        <v/>
      </c>
      <c r="H238" s="57"/>
      <c r="I238" s="57"/>
      <c r="J238" s="57"/>
      <c r="K238" s="58"/>
    </row>
    <row r="239" spans="1:18">
      <c r="B239" s="37"/>
      <c r="C239" s="37"/>
      <c r="D239" s="55" t="s">
        <v>172</v>
      </c>
      <c r="E239" s="56"/>
      <c r="F239" s="56"/>
      <c r="G239" s="57">
        <f>ROUND(SUMIF(L12:L235, IF(L11="","",L11), K12:K235) * 0.2, 2)</f>
        <v/>
      </c>
      <c r="H239" s="57"/>
      <c r="I239" s="57"/>
      <c r="J239" s="57"/>
      <c r="K239" s="58"/>
    </row>
    <row r="240" spans="1:18">
      <c r="B240" s="37"/>
      <c r="C240" s="37"/>
      <c r="D240" s="59" t="s">
        <v>173</v>
      </c>
      <c r="E240" s="60"/>
      <c r="F240" s="60"/>
      <c r="G240" s="61">
        <f>SUM(G238:G239)</f>
        <v/>
      </c>
      <c r="H240" s="61"/>
      <c r="I240" s="61"/>
      <c r="J240" s="61"/>
      <c r="K240" s="62"/>
    </row>
    <row r="241" spans="1:11" ht="31.5" customHeight="1">
      <c r="B241" s="4"/>
      <c r="C241" s="4"/>
      <c r="D241" s="63" t="s">
        <v>174</v>
      </c>
      <c r="E241" s="63"/>
      <c r="F241" s="63"/>
      <c r="G241" s="63"/>
      <c r="H241" s="63"/>
      <c r="I241" s="63"/>
      <c r="J241" s="63"/>
      <c r="K241" s="63"/>
    </row>
    <row r="243" spans="1:11">
      <c r="D243" s="64" t="s">
        <v>175</v>
      </c>
      <c r="E243" s="64"/>
      <c r="F243" s="64"/>
      <c r="G243" s="64"/>
      <c r="H243" s="64"/>
      <c r="I243" s="64"/>
      <c r="J243" s="64"/>
      <c r="K243" s="64"/>
    </row>
    <row r="244" spans="1:11">
      <c r="D244" s="65" t="s">
        <v>176</v>
      </c>
      <c r="E244" s="66"/>
      <c r="F244" s="66"/>
      <c r="G244" s="67">
        <f>SUMIF(L21:L228, "", K21:K228)</f>
        <v/>
      </c>
      <c r="H244" s="67"/>
      <c r="I244" s="67"/>
      <c r="J244" s="67"/>
      <c r="K244" s="67"/>
    </row>
    <row r="245" spans="1:11">
      <c r="D245" s="68" t="s">
        <v>177</v>
      </c>
      <c r="E245" s="69"/>
      <c r="F245" s="69"/>
      <c r="G245" s="70">
        <f>SUMIF(L21:L54, "", K21:K54)</f>
        <v/>
      </c>
      <c r="H245" s="71"/>
      <c r="I245" s="71"/>
      <c r="J245" s="71"/>
      <c r="K245" s="71"/>
    </row>
    <row r="246" spans="1:11" ht="24" customHeight="1">
      <c r="D246" s="68" t="s">
        <v>178</v>
      </c>
      <c r="E246" s="69"/>
      <c r="F246" s="69"/>
      <c r="G246" s="70">
        <f>SUMIF(L73:L113, "", K73:K113)</f>
        <v/>
      </c>
      <c r="H246" s="71"/>
      <c r="I246" s="71"/>
      <c r="J246" s="71"/>
      <c r="K246" s="71"/>
    </row>
    <row r="247" spans="1:11" ht="24" customHeight="1">
      <c r="D247" s="68" t="s">
        <v>179</v>
      </c>
      <c r="E247" s="69"/>
      <c r="F247" s="69"/>
      <c r="G247" s="70">
        <f>SUMIF(L132:L207, "", K132:K207)</f>
        <v/>
      </c>
      <c r="H247" s="71"/>
      <c r="I247" s="71"/>
      <c r="J247" s="71"/>
      <c r="K247" s="71"/>
    </row>
    <row r="248" spans="1:11" ht="24" customHeight="1">
      <c r="D248" s="68" t="s">
        <v>180</v>
      </c>
      <c r="E248" s="69"/>
      <c r="F248" s="69"/>
      <c r="G248" s="70">
        <f>SUMIF(L214:L219, "", K214:K219)</f>
        <v/>
      </c>
      <c r="H248" s="71"/>
      <c r="I248" s="71"/>
      <c r="J248" s="71"/>
      <c r="K248" s="71"/>
    </row>
    <row r="249" spans="1:11">
      <c r="D249" s="68" t="s">
        <v>181</v>
      </c>
      <c r="E249" s="69"/>
      <c r="F249" s="69"/>
      <c r="G249" s="70">
        <f>SUMIF(L228:L228, "", K228:K228)</f>
        <v/>
      </c>
      <c r="H249" s="71"/>
      <c r="I249" s="71"/>
      <c r="J249" s="71"/>
      <c r="K249" s="71"/>
    </row>
    <row r="250" spans="1:11" ht="25.5" customHeight="1">
      <c r="D250" s="72" t="s">
        <v>182</v>
      </c>
      <c r="E250" s="73"/>
      <c r="F250" s="73"/>
      <c r="G250" s="74"/>
      <c r="H250" s="74"/>
      <c r="I250" s="74"/>
      <c r="J250" s="74"/>
      <c r="K250" s="75"/>
    </row>
    <row r="251" spans="1:11">
      <c r="D251" s="76"/>
      <c r="E251" s="4"/>
      <c r="F251" s="4"/>
      <c r="G251" s="4"/>
      <c r="H251" s="4"/>
      <c r="I251" s="4"/>
      <c r="J251" s="4"/>
      <c r="K251" s="77"/>
    </row>
    <row r="252" spans="1:11">
      <c r="A252" s="49"/>
      <c r="D252" s="78" t="s">
        <v>171</v>
      </c>
      <c r="E252" s="8"/>
      <c r="F252" s="8"/>
      <c r="G252" s="79">
        <f>SUMIF(L5:L241, IF(L4="","",L4), K5:K241)</f>
        <v/>
      </c>
      <c r="H252" s="80"/>
      <c r="I252" s="80"/>
      <c r="J252" s="80"/>
      <c r="K252" s="81"/>
    </row>
    <row r="253" spans="1:11">
      <c r="A253" s="49"/>
      <c r="D253" s="78" t="s">
        <v>172</v>
      </c>
      <c r="E253" s="8"/>
      <c r="F253" s="8"/>
      <c r="G253" s="79">
        <f>ROUND(SUMIF(L5:L241, IF(L4="","",L4), K5:K241) * 0.2, 2)</f>
        <v/>
      </c>
      <c r="H253" s="80"/>
      <c r="I253" s="80"/>
      <c r="J253" s="80"/>
      <c r="K253" s="81"/>
    </row>
    <row r="254" spans="1:11">
      <c r="D254" s="82" t="s">
        <v>173</v>
      </c>
      <c r="E254" s="83"/>
      <c r="F254" s="83"/>
      <c r="G254" s="84">
        <f>SUM(G252:G253)</f>
        <v/>
      </c>
      <c r="H254" s="85"/>
      <c r="I254" s="85"/>
      <c r="J254" s="85"/>
      <c r="K254" s="86"/>
    </row>
    <row r="255" spans="1:11">
      <c r="D255" s="69"/>
      <c r="E255" s="8"/>
      <c r="F255" s="8"/>
      <c r="G255" s="8"/>
      <c r="H255" s="8"/>
      <c r="I255" s="8"/>
      <c r="J255" s="8"/>
      <c r="K255" s="8"/>
    </row>
    <row r="256" spans="1:11">
      <c r="D256" s="87" t="s">
        <v>183</v>
      </c>
      <c r="E256" s="87"/>
      <c r="F256" s="87"/>
      <c r="G256" s="87"/>
      <c r="H256" s="87"/>
      <c r="I256" s="87"/>
      <c r="J256" s="87"/>
      <c r="K256" s="87"/>
    </row>
    <row r="257" spans="4:11">
      <c r="D257" s="88">
        <f>IF('Paramètres'!AA2&lt;&gt;"",'Paramètres'!AA2,"")</f>
        <v/>
      </c>
      <c r="E257" s="88"/>
      <c r="F257" s="88"/>
      <c r="G257" s="88"/>
      <c r="H257" s="88"/>
      <c r="I257" s="88"/>
      <c r="J257" s="88"/>
      <c r="K257" s="88"/>
    </row>
    <row r="258" spans="4:11">
      <c r="D258" s="88"/>
      <c r="E258" s="88"/>
      <c r="F258" s="88"/>
      <c r="G258" s="88"/>
      <c r="H258" s="88"/>
      <c r="I258" s="88"/>
      <c r="J258" s="88"/>
      <c r="K258" s="88"/>
    </row>
    <row r="259" spans="4:11" ht="56.7" customHeight="1">
      <c r="G259" s="89" t="s">
        <v>184</v>
      </c>
      <c r="H259" s="89"/>
      <c r="I259" s="89"/>
      <c r="J259" s="89"/>
      <c r="K259" s="89"/>
    </row>
    <row r="261" spans="4:11" ht="85.05" customHeight="1">
      <c r="D261" s="90" t="s">
        <v>185</v>
      </c>
      <c r="E261" s="90"/>
      <c r="G261" s="90" t="s">
        <v>186</v>
      </c>
      <c r="H261" s="90"/>
      <c r="I261" s="90"/>
      <c r="J261" s="90"/>
      <c r="K261" s="90"/>
    </row>
    <row r="262" spans="4:11">
      <c r="D262" s="91" t="s">
        <v>187</v>
      </c>
      <c r="E262" s="91"/>
      <c r="F262" s="91"/>
      <c r="G262" s="91"/>
      <c r="H262" s="91"/>
      <c r="I262" s="91"/>
      <c r="J262" s="91"/>
      <c r="K262" s="91"/>
    </row>
  </sheetData>
  <sheetProtection password="E95E" sheet="1" objects="1" selectLockedCells="1"/>
  <mergeCells count="112">
    <mergeCell ref="D3:F3"/>
    <mergeCell ref="D4:F4"/>
    <mergeCell ref="D11:F11"/>
    <mergeCell ref="D17:F17"/>
    <mergeCell ref="D21:F21"/>
    <mergeCell ref="D25:J25"/>
    <mergeCell ref="D54:F54"/>
    <mergeCell ref="D56:J56"/>
    <mergeCell ref="D59:F59"/>
    <mergeCell ref="D60:J60"/>
    <mergeCell ref="D64:F64"/>
    <mergeCell ref="D73:F73"/>
    <mergeCell ref="D75:J75"/>
    <mergeCell ref="D77:F77"/>
    <mergeCell ref="D79:J79"/>
    <mergeCell ref="D81:F81"/>
    <mergeCell ref="D83:J83"/>
    <mergeCell ref="D86:F86"/>
    <mergeCell ref="D94:F94"/>
    <mergeCell ref="D97:J97"/>
    <mergeCell ref="D100:F100"/>
    <mergeCell ref="D103:F103"/>
    <mergeCell ref="D104:J104"/>
    <mergeCell ref="D106:F106"/>
    <mergeCell ref="D108:J108"/>
    <mergeCell ref="D111:F111"/>
    <mergeCell ref="D113:F113"/>
    <mergeCell ref="D116:J116"/>
    <mergeCell ref="D120:F120"/>
    <mergeCell ref="D132:F132"/>
    <mergeCell ref="D134:J134"/>
    <mergeCell ref="D136:F136"/>
    <mergeCell ref="D138:J138"/>
    <mergeCell ref="D140:F140"/>
    <mergeCell ref="D142:J142"/>
    <mergeCell ref="D144:F144"/>
    <mergeCell ref="D146:J146"/>
    <mergeCell ref="D149:F149"/>
    <mergeCell ref="D151:J151"/>
    <mergeCell ref="D154:F154"/>
    <mergeCell ref="D156:J156"/>
    <mergeCell ref="D158:F158"/>
    <mergeCell ref="D160:J160"/>
    <mergeCell ref="D162:F162"/>
    <mergeCell ref="D164:J164"/>
    <mergeCell ref="D166:F166"/>
    <mergeCell ref="D168:J168"/>
    <mergeCell ref="D170:F170"/>
    <mergeCell ref="D172:J172"/>
    <mergeCell ref="D174:F174"/>
    <mergeCell ref="D176:J176"/>
    <mergeCell ref="D178:F178"/>
    <mergeCell ref="D180:J180"/>
    <mergeCell ref="D182:F182"/>
    <mergeCell ref="D184:J184"/>
    <mergeCell ref="D188:F188"/>
    <mergeCell ref="D190:J190"/>
    <mergeCell ref="D192:F192"/>
    <mergeCell ref="D194:J194"/>
    <mergeCell ref="D196:F196"/>
    <mergeCell ref="D198:J198"/>
    <mergeCell ref="D200:F200"/>
    <mergeCell ref="D202:J202"/>
    <mergeCell ref="D207:F207"/>
    <mergeCell ref="D212:F212"/>
    <mergeCell ref="D214:F214"/>
    <mergeCell ref="D217:J217"/>
    <mergeCell ref="D219:F219"/>
    <mergeCell ref="D221:J221"/>
    <mergeCell ref="D224:F224"/>
    <mergeCell ref="D228:F228"/>
    <mergeCell ref="D235:F235"/>
    <mergeCell ref="G236:K236"/>
    <mergeCell ref="D236:F236"/>
    <mergeCell ref="G237:K237"/>
    <mergeCell ref="D237:F237"/>
    <mergeCell ref="G238:K238"/>
    <mergeCell ref="D238:F238"/>
    <mergeCell ref="G239:K239"/>
    <mergeCell ref="D239:F239"/>
    <mergeCell ref="G240:K240"/>
    <mergeCell ref="D240:F240"/>
    <mergeCell ref="D241:K241"/>
    <mergeCell ref="D243:K243"/>
    <mergeCell ref="G244:K244"/>
    <mergeCell ref="D244:F244"/>
    <mergeCell ref="G245:K245"/>
    <mergeCell ref="D245:F245"/>
    <mergeCell ref="G246:K246"/>
    <mergeCell ref="D246:F246"/>
    <mergeCell ref="G247:K247"/>
    <mergeCell ref="D247:F247"/>
    <mergeCell ref="G248:K248"/>
    <mergeCell ref="D248:F248"/>
    <mergeCell ref="G249:K249"/>
    <mergeCell ref="D249:F249"/>
    <mergeCell ref="D250:F250"/>
    <mergeCell ref="D251:K251"/>
    <mergeCell ref="D252:F252"/>
    <mergeCell ref="G252:K252"/>
    <mergeCell ref="D253:F253"/>
    <mergeCell ref="G253:K253"/>
    <mergeCell ref="D254:F254"/>
    <mergeCell ref="G254:K254"/>
    <mergeCell ref="D255:K255"/>
    <mergeCell ref="D256:K256"/>
    <mergeCell ref="D257:K257"/>
    <mergeCell ref="D258:K258"/>
    <mergeCell ref="G259:K259"/>
    <mergeCell ref="D261:E261"/>
    <mergeCell ref="G261:K261"/>
    <mergeCell ref="D262:K262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&amp;L2124 - QUAI DES DUCS DE LORRAINE - ACQUISITION AMELIORATION DE 10 LOGEMENTS ET LOCAUX COMMERCIAUX 
Quai des Ducs de Lorraine  - 57480 SIERCK-LES-BAINS&amp;RDPGF - Lot n°7 MENUISERIES EXTERIEURES BOIS ET ALUMINIUM 
PRO-DCE - Edition du 16/02/2026</oddHeader>
    <oddFooter>&amp;CEdition du 16/02/2026&amp;RPage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66" t="s">
        <v>188</v>
      </c>
      <c r="AA1" s="8">
        <f>IF('DPGF'!G254&lt;&gt;"",'DPGF'!G254,"0")</f>
        <v/>
      </c>
    </row>
    <row r="2" spans="1:27" ht="12.75" customHeight="1">
      <c r="AA2" s="8">
        <f>UPPER(MID(AA98,1,1))&amp;MID(AA98,2,168)</f>
        <v/>
      </c>
    </row>
    <row r="3" spans="1:27" ht="25.5" customHeight="1">
      <c r="A3" s="92" t="s">
        <v>189</v>
      </c>
      <c r="B3" s="89" t="s">
        <v>190</v>
      </c>
      <c r="C3" s="93" t="s">
        <v>215</v>
      </c>
      <c r="D3" s="93"/>
      <c r="E3" s="93"/>
      <c r="F3" s="93"/>
      <c r="G3" s="93"/>
      <c r="H3" s="93"/>
      <c r="I3" s="93"/>
      <c r="J3" s="93"/>
      <c r="AA3" s="8">
        <f>INT(AA1/1000000)</f>
        <v/>
      </c>
    </row>
    <row r="4" spans="1:27" ht="12.75" customHeight="1">
      <c r="AA4" s="8">
        <f>INT((AA1-AA3*1000000)/1000)</f>
        <v/>
      </c>
    </row>
    <row r="5" spans="1:27" ht="25.5" customHeight="1">
      <c r="A5" s="92" t="s">
        <v>191</v>
      </c>
      <c r="B5" s="89" t="s">
        <v>192</v>
      </c>
      <c r="C5" s="93" t="s">
        <v>216</v>
      </c>
      <c r="D5" s="93"/>
      <c r="E5" s="93"/>
      <c r="F5" s="93"/>
      <c r="G5" s="93"/>
      <c r="H5" s="93"/>
      <c r="I5" s="93"/>
      <c r="J5" s="93"/>
      <c r="AA5" s="8">
        <f>INT(AA1-AA3*1000000-AA4*1000)</f>
        <v/>
      </c>
    </row>
    <row r="6" spans="1:27" ht="12.75" customHeight="1">
      <c r="AA6" s="8">
        <f>ROUND(AA1-AA3*1000000-AA4*1000-AA5,2)*100</f>
        <v/>
      </c>
    </row>
    <row r="7" spans="1:27" ht="12.75" customHeight="1">
      <c r="A7" s="92" t="s">
        <v>201</v>
      </c>
      <c r="B7" s="89" t="s">
        <v>202</v>
      </c>
      <c r="C7" s="93">
        <v>2124</v>
      </c>
      <c r="AA7" s="8">
        <f>AA3-AA12*100</f>
        <v/>
      </c>
    </row>
    <row r="8" spans="1:27" ht="12.75" customHeight="1">
      <c r="AA8" s="8">
        <f>0</f>
        <v/>
      </c>
    </row>
    <row r="9" spans="1:27" ht="12.75" customHeight="1">
      <c r="A9" s="92" t="s">
        <v>203</v>
      </c>
      <c r="B9" s="89" t="s">
        <v>204</v>
      </c>
      <c r="C9" s="93" t="s">
        <v>41</v>
      </c>
      <c r="AA9" s="8">
        <f>AA4-AA15*100</f>
        <v/>
      </c>
    </row>
    <row r="10" spans="1:27" ht="12.75" customHeight="1">
      <c r="AA10" s="8">
        <f>ROUND(AA5-AA18*100,0)</f>
        <v/>
      </c>
    </row>
    <row r="11" spans="1:27" ht="25.5" customHeight="1">
      <c r="A11" s="92" t="s">
        <v>193</v>
      </c>
      <c r="B11" s="89" t="s">
        <v>194</v>
      </c>
      <c r="C11" s="93" t="s">
        <v>42</v>
      </c>
      <c r="D11" s="93"/>
      <c r="E11" s="93"/>
      <c r="F11" s="93"/>
      <c r="G11" s="93"/>
      <c r="H11" s="93"/>
      <c r="I11" s="93"/>
      <c r="J11" s="93"/>
      <c r="AA11" s="8">
        <f>AA6</f>
        <v/>
      </c>
    </row>
    <row r="12" spans="1:27" ht="12.75" customHeight="1">
      <c r="AA12" s="8">
        <f>INT(AA3/100)</f>
        <v/>
      </c>
    </row>
    <row r="13" spans="1:27" ht="12.75" customHeight="1">
      <c r="A13" s="92" t="s">
        <v>205</v>
      </c>
      <c r="B13" s="89" t="s">
        <v>206</v>
      </c>
      <c r="C13" s="93" t="s">
        <v>217</v>
      </c>
      <c r="AA13" s="8">
        <f>INT((AA3-AA12*100)/10)</f>
        <v/>
      </c>
    </row>
    <row r="14" spans="1:27" ht="12.75" customHeight="1">
      <c r="AA14" s="8">
        <f>AA3-AA12*100-AA13*10</f>
        <v/>
      </c>
    </row>
    <row r="15" spans="1:27" ht="12.75" customHeight="1">
      <c r="A15" s="92" t="s">
        <v>207</v>
      </c>
      <c r="B15" s="89" t="s">
        <v>208</v>
      </c>
      <c r="C15" s="93" t="s">
        <v>218</v>
      </c>
      <c r="AA15" s="8">
        <f>INT(AA4/100)</f>
        <v/>
      </c>
    </row>
    <row r="16" spans="1:27" ht="12.75" customHeight="1">
      <c r="AA16" s="8">
        <f>INT((AA4-AA15*100)/10)</f>
        <v/>
      </c>
    </row>
    <row r="17" spans="1:27" ht="12.75" customHeight="1">
      <c r="A17" s="92" t="s">
        <v>209</v>
      </c>
      <c r="B17" s="89" t="s">
        <v>210</v>
      </c>
      <c r="C17" s="93" t="s">
        <v>219</v>
      </c>
      <c r="AA17" s="8">
        <f>AA4-AA15*100-AA16*10</f>
        <v/>
      </c>
    </row>
    <row r="18" spans="1:27" ht="12.75" customHeight="1">
      <c r="AA18" s="8">
        <f>INT(AA5/100)</f>
        <v/>
      </c>
    </row>
    <row r="19" spans="1:27" ht="12.75" customHeight="1">
      <c r="C19" s="94">
        <v>0.2</v>
      </c>
      <c r="E19" s="95" t="s">
        <v>211</v>
      </c>
      <c r="AA19" s="8">
        <f>INT((AA5-AA18*100)/10)</f>
        <v/>
      </c>
    </row>
    <row r="20" spans="1:27" ht="12.75" customHeight="1">
      <c r="C20" s="96">
        <v>0.055</v>
      </c>
      <c r="E20" s="95" t="s">
        <v>212</v>
      </c>
      <c r="AA20" s="8">
        <f>AA5-AA18*100-AA19*10</f>
        <v/>
      </c>
    </row>
    <row r="21" spans="1:27" ht="12.75" customHeight="1">
      <c r="C21" s="96">
        <v>0</v>
      </c>
      <c r="E21" s="95" t="s">
        <v>213</v>
      </c>
      <c r="AA21" s="8">
        <f>INT(AA6/10)</f>
        <v/>
      </c>
    </row>
    <row r="22" spans="1:27" ht="12.75" customHeight="1">
      <c r="C22" s="97">
        <v>0</v>
      </c>
      <c r="E22" s="95" t="s">
        <v>214</v>
      </c>
      <c r="AA22" s="8">
        <f>ROUND(AA6-AA21*10,0)</f>
        <v/>
      </c>
    </row>
    <row r="23" spans="1:27" ht="12.75" customHeight="1">
      <c r="AA23" s="8">
        <f>IF(AA12=0,"",IF(AA12=1,"",IF(AA12=2,"deux ",IF(AA12=3,"trois ",IF(AA12=4,"quatre ",IF(AA12=5,"cinq ",AA42))))))</f>
        <v/>
      </c>
    </row>
    <row r="24" spans="1:27" ht="12.75" customHeight="1">
      <c r="A24" s="92" t="s">
        <v>195</v>
      </c>
      <c r="B24" s="89" t="s">
        <v>196</v>
      </c>
      <c r="C24" s="93" t="s">
        <v>220</v>
      </c>
      <c r="D24" s="93"/>
      <c r="E24" s="93"/>
      <c r="F24" s="93"/>
      <c r="G24" s="93"/>
      <c r="H24" s="93"/>
      <c r="I24" s="93"/>
      <c r="J24" s="93"/>
      <c r="AA24" s="8">
        <f>IF(AA12=0,"",IF(AA12&lt;2,"cent ",AA43))</f>
        <v/>
      </c>
    </row>
    <row r="25" spans="1:27" ht="12.75" customHeight="1">
      <c r="AA25" s="8">
        <f>IF(AA13=1,AA44,IF(AA13=7,AA64,IF(AA13=9,AA80,AA89)))</f>
        <v/>
      </c>
    </row>
    <row r="26" spans="1:27" ht="12.75" customHeight="1">
      <c r="A26" s="92" t="s">
        <v>197</v>
      </c>
      <c r="B26" s="89" t="s">
        <v>198</v>
      </c>
      <c r="C26" s="93" t="s">
        <v>221</v>
      </c>
      <c r="D26" s="93"/>
      <c r="E26" s="93"/>
      <c r="F26" s="93"/>
      <c r="G26" s="93"/>
      <c r="H26" s="93"/>
      <c r="I26" s="93"/>
      <c r="J26" s="93"/>
      <c r="AA26" s="8">
        <f>IF(AA7=11,"",IF(AA7=12,"",IF(AA7=13,"",IF(AA7=14,"",IF(AA7=15,"",IF(AA7=16,"",AA45))))))</f>
        <v/>
      </c>
    </row>
    <row r="27" spans="1:27" ht="12.75" customHeight="1">
      <c r="AA27" s="8">
        <f>IF(AA3=0,"",IF(AA3&lt;2,"million ","millions "))</f>
        <v/>
      </c>
    </row>
    <row r="28" spans="1:27" ht="12.75" customHeight="1">
      <c r="A28" s="92" t="s">
        <v>199</v>
      </c>
      <c r="B28" s="89" t="s">
        <v>200</v>
      </c>
      <c r="C28" s="93"/>
      <c r="D28" s="93"/>
      <c r="E28" s="93"/>
      <c r="F28" s="93"/>
      <c r="G28" s="93"/>
      <c r="H28" s="93"/>
      <c r="I28" s="93"/>
      <c r="J28" s="93"/>
      <c r="AA28" s="8">
        <f>IF(AA8=1,"",IF(AA15=0,"",IF(AA15=1,"",IF(AA15=2,"deux ",IF(AA15=3,"trois ",IF(AA15=4,"quatre ",IF(AA15=5,"cinq ",AA46)))))))</f>
        <v/>
      </c>
    </row>
    <row r="29" spans="1:27" ht="12.75" customHeight="1">
      <c r="AA29" s="8">
        <f>IF(AA15=0,"",IF(AA15&lt;2,"cent ",AA47))</f>
        <v/>
      </c>
    </row>
    <row r="30" spans="1:27" ht="12.75" customHeight="1">
      <c r="AA30" s="8">
        <f>IF(AA16=1,AA48,IF(AA16=7,AA66,IF(AA16=9,AA81,AA90)))</f>
        <v/>
      </c>
    </row>
    <row r="31" spans="1:27" ht="12.75" customHeight="1">
      <c r="AA31" s="8">
        <f>IF(AA4=1,"",AA49)</f>
        <v/>
      </c>
    </row>
    <row r="32" spans="1:27" ht="12.75" customHeight="1">
      <c r="AA32" s="8">
        <f>IF(AA4&gt;0,"mille ","")</f>
        <v/>
      </c>
    </row>
    <row r="33" spans="27:27" ht="12.75" customHeight="1">
      <c r="AA33" s="8">
        <f>IF(INT(AA1)=0,"zéro ",IF(AA18=0,"",IF(AA18=1,"",IF(AA18=2,"deux ",IF(AA18=3,"trois ",IF(AA18=4,"quatre ",IF(AA18=5,"cinq ",AA50)))))))</f>
        <v/>
      </c>
    </row>
    <row r="34" spans="27:27" ht="12.75" customHeight="1">
      <c r="AA34" s="8">
        <f>IF(AA18=0,"",IF(AA18&lt;2,"cent ",AA51))</f>
        <v/>
      </c>
    </row>
    <row r="35" spans="27:27" ht="12.75" customHeight="1">
      <c r="AA35" s="8">
        <f>IF(AA19=1,AA52,IF(AA19=7,AA68,IF(AA19=9,AA83,AA91)))</f>
        <v/>
      </c>
    </row>
    <row r="36" spans="27:27" ht="12.75" customHeight="1">
      <c r="AA36" s="8">
        <f>IF(AA10=11,"",IF(AA10=12,"",IF(AA10=13,"",IF(AA10=14,"",IF(AA10=15,"",IF(AA10=16,"",AA53))))))</f>
        <v/>
      </c>
    </row>
    <row r="37" spans="27:27" ht="12.75" customHeight="1">
      <c r="AA37" s="8">
        <f>IF(INT(AA1&lt;2),"euro ","euros ")</f>
        <v/>
      </c>
    </row>
    <row r="38" spans="27:27" ht="12.75" customHeight="1">
      <c r="AA38" s="8">
        <f>IF(AA6&gt;0,"et ","")</f>
        <v/>
      </c>
    </row>
    <row r="39" spans="27:27" ht="12.75" customHeight="1">
      <c r="AA39" s="8">
        <f>IF(AA21=1,AA54,IF(AA21=7,AA70,IF(AA21=9,AA84,AA92)))</f>
        <v/>
      </c>
    </row>
    <row r="40" spans="27:27" ht="12.75" customHeight="1">
      <c r="AA40" s="8">
        <f>IF(AA11=11,"",IF(AA11=12,"",IF(AA11=13,"",IF(AA11=14,"",IF(AA11=15,"",IF(AA11=16,"",AA55))))))</f>
        <v/>
      </c>
    </row>
    <row r="41" spans="27:27" ht="12.75" customHeight="1">
      <c r="AA41" s="8">
        <f>IF(AA6=0,"",IF(AA6&lt;2,"centime","centimes"))</f>
        <v/>
      </c>
    </row>
    <row r="42" spans="27:27" ht="12.75" customHeight="1">
      <c r="AA42" s="8">
        <f>IF(AA3=0," ",IF(AA12=6,"six ",IF(AA12=7,"sept ",IF(AA12=8,"huit ",IF(AA12=9,"neuf ",)))))</f>
        <v/>
      </c>
    </row>
    <row r="43" spans="27:27" ht="12.75" customHeight="1">
      <c r="AA43" s="8">
        <f>IF(AA7&gt;0,"cent ", "cents ")</f>
        <v/>
      </c>
    </row>
    <row r="44" spans="27:27" ht="12.75" customHeight="1">
      <c r="AA44" s="8">
        <f>IF(AA7=10,"dix ",IF(AA7=11,"onze ",IF(AA7=12,"douze ",IF(AA7=13,"treize ",IF(AA7=14,"quatorze ",IF(AA7=15,"quinze ",AA56))))))</f>
        <v/>
      </c>
    </row>
    <row r="45" spans="27:27" ht="12.75" customHeight="1">
      <c r="AA45" s="8">
        <f>IF(AA7=17,"",IF(AA7=18,"",IF(AA7=19,"",AA57)))</f>
        <v/>
      </c>
    </row>
    <row r="46" spans="27:27" ht="12.75" customHeight="1">
      <c r="AA46" s="8">
        <f>IF(AA15=6,"six ",IF(AA15=7,"sept ",IF(AA15=8,"huit ",IF(AA15=9,"neuf ",))))</f>
        <v/>
      </c>
    </row>
    <row r="47" spans="27:27" ht="12.75" customHeight="1">
      <c r="AA47" s="8">
        <f>IF(AA9&gt;0,"cent ", "cents ")</f>
        <v/>
      </c>
    </row>
    <row r="48" spans="27:27" ht="12.75" customHeight="1">
      <c r="AA48" s="8">
        <f>IF(AA9=10,"dix ",IF(AA9=11,"onze ",IF(AA9=12,"douze ",IF(AA9=13,"treize ",IF(AA9=14,"quatorze ",IF(AA9=15,"quinze ",AA58))))))</f>
        <v/>
      </c>
    </row>
    <row r="49" spans="27:27" ht="12.75" customHeight="1">
      <c r="AA49" s="8">
        <f>IF(AA9=11,"",IF(AA9=12,"",IF(AA9=13,"",IF(AA9=14,"",IF(AA9=15,"",IF(AA9=16,"",AA59))))))</f>
        <v/>
      </c>
    </row>
    <row r="50" spans="27:27" ht="12.75" customHeight="1">
      <c r="AA50" s="8">
        <f>IF(AA18=6,"six ",IF(AA18=7,"sept ",IF(AA18=8,"huit ",IF(AA18=9,"neuf ",))))</f>
        <v/>
      </c>
    </row>
    <row r="51" spans="27:27" ht="12.75" customHeight="1">
      <c r="AA51" s="8">
        <f>IF(AA10&gt;0,"cent ", "cents ")</f>
        <v/>
      </c>
    </row>
    <row r="52" spans="27:27" ht="12.75" customHeight="1">
      <c r="AA52" s="8">
        <f>IF(AA10=10,"dix ",IF(AA10=11,"onze ",IF(AA10=12,"douze ",IF(AA10=13,"treize ",IF(AA10=14,"quatorze ",IF(AA10=15,"quinze ",AA60))))))</f>
        <v/>
      </c>
    </row>
    <row r="53" spans="27:27" ht="12.75" customHeight="1">
      <c r="AA53" s="8">
        <f>IF(AA10=17,"",IF(AA10=18,"",IF(AA10=19,"",AA61)))</f>
        <v/>
      </c>
    </row>
    <row r="54" spans="27:27" ht="12.75" customHeight="1">
      <c r="AA54" s="8">
        <f>IF(AA11=10,"dix ",IF(AA11=11,"onze ",IF(AA11=12,"douze ",IF(AA11=13,"treize ",IF(AA11=14,"quatorze ",IF(AA11=15,"quinze ",AA62))))))</f>
        <v/>
      </c>
    </row>
    <row r="55" spans="27:27" ht="12.75" customHeight="1">
      <c r="AA55" s="8">
        <f>IF(AA11=17,"",IF(AA11=18,"",IF(AA11=19,"",AA63)))</f>
        <v/>
      </c>
    </row>
    <row r="56" spans="27:27" ht="12.75" customHeight="1">
      <c r="AA56" s="8">
        <f>IF(AA7=16,"seize ",IF(AA7=17,"dix-sept ",IF(AA7=18,"dix-huit ",IF(AA7=19,"dix-neuf ",AA64))))</f>
        <v/>
      </c>
    </row>
    <row r="57" spans="27:27" ht="12.75" customHeight="1">
      <c r="AA57" s="8">
        <f>IF(AA7=21,"et un ",IF(AA7=31,"et un ",IF(AA7=41,"et un ",IF(AA7=51,"et un ",IF(AA7=61,"et un ",AA65)))))</f>
        <v/>
      </c>
    </row>
    <row r="58" spans="27:27" ht="12.75" customHeight="1">
      <c r="AA58" s="8">
        <f>IF(AA9=16,"seize ",IF(AA9=17,"dix-sept ",IF(AA9=18,"dix-huit ",IF(AA9=19,"dix-neuf ",AA66))))</f>
        <v/>
      </c>
    </row>
    <row r="59" spans="27:27" ht="12.75" customHeight="1">
      <c r="AA59" s="8">
        <f>IF(AA9=17,"",IF(AA9=18,"",IF(AA9=19,"",AA67)))</f>
        <v/>
      </c>
    </row>
    <row r="60" spans="27:27" ht="12.75" customHeight="1">
      <c r="AA60" s="8">
        <f>IF(AA10=16,"seize ",IF(AA10=17,"dix-sept ",IF(AA10=18,"dix-huit ",IF(AA10=19,"dix-neuf ",AA68))))</f>
        <v/>
      </c>
    </row>
    <row r="61" spans="27:27" ht="12.75" customHeight="1">
      <c r="AA61" s="8">
        <f>IF(AA10=21,"et un ",IF(AA10=31,"et un ",IF(AA10=41,"et un ",IF(AA10=51,"et un ",IF(AA10=61,"et un ",AA69)))))</f>
        <v/>
      </c>
    </row>
    <row r="62" spans="27:27" ht="12.75" customHeight="1">
      <c r="AA62" s="8">
        <f>IF(AA11=16,"seize ",IF(AA11=17,"dix-sept ",IF(AA11=18,"dix-huit ",IF(AA11=19,"dix-neuf ",AA70))))</f>
        <v/>
      </c>
    </row>
    <row r="63" spans="27:27" ht="12.75" customHeight="1">
      <c r="AA63" s="8">
        <f>IF(AA11=21,"et un ",IF(AA11=31,"et un ",IF(AA11=41,"et un ",IF(AA11=51,"et un ",IF(AA11=61,"et un ",AA71)))))</f>
        <v/>
      </c>
    </row>
    <row r="64" spans="27:27" ht="12.75" customHeight="1">
      <c r="AA64" s="8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8">
        <f>IF(AA13=9,"",IF(AA13=7,"",IF(AA14=0,"",IF(AA14=1,"un ",IF(AA14=2,"deux ",IF(AA14=3,"trois ",IF(AA14=4,"quatre ",IF(AA14=5,"cinq ",AA73))))))))</f>
        <v/>
      </c>
    </row>
    <row r="66" spans="27:27" ht="12.75" customHeight="1">
      <c r="AA66" s="8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8">
        <f>IF(AA9=21,"et un ",IF(AA9=31,"et un ",IF(AA9=41,"et un ",IF(AA9=51,"et un ",IF(AA9=61,"et un ",AA75)))))</f>
        <v/>
      </c>
    </row>
    <row r="68" spans="27:27" ht="12.75" customHeight="1">
      <c r="AA68" s="8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8">
        <f>IF(AA19=9,"",IF(AA19=7,"",IF(AA20=0,"",IF(AA20=1,"un ",IF(AA20=2,"deux ",IF(AA20=3,"trois ",IF(AA20=4,"quatre ",IF(AA20=5,"cinq ",AA77))))))))</f>
        <v/>
      </c>
    </row>
    <row r="70" spans="27:27" ht="12.75" customHeight="1">
      <c r="AA70" s="8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8">
        <f>IF(AA21=9,"",IF(AA21=7,"",IF(AA22=0,"",IF(AA22=1,"un ",IF(AA22=2,"deux ",IF(AA22=3,"trois ",IF(AA22=4,"quatre ",IF(AA22=5,"cinq ",AA79))))))))</f>
        <v/>
      </c>
    </row>
    <row r="72" spans="27:27" ht="12.75" customHeight="1">
      <c r="AA72" s="8">
        <f>IF(AA7=76,"soixante-seize ",IF(AA7=77,"soixante-dix-sept ",IF(AA7=78,"soixante-dix-huit ",IF(AA7=79,"soixante-dix-neuf ",AA80))))</f>
        <v/>
      </c>
    </row>
    <row r="73" spans="27:27" ht="12.75" customHeight="1">
      <c r="AA73" s="8">
        <f>IF(AA13=9,"",IF(AA14=6,"six ",IF(AA14=7,"sept ",IF(AA14=8,"huit ",IF(AA14=9,"neuf ",)))))</f>
        <v/>
      </c>
    </row>
    <row r="74" spans="27:27" ht="12.75" customHeight="1">
      <c r="AA74" s="8">
        <f>IF(AA9=76,"soixante-seize ",IF(AA9=77,"soixante-dix-sept ",IF(AA9=78,"soixante-dix-huit ",IF(AA9=79,"soixante-dix-neuf ",AA81))))</f>
        <v/>
      </c>
    </row>
    <row r="75" spans="27:27" ht="12.75" customHeight="1">
      <c r="AA75" s="8">
        <f>IF(AA16=9,"",IF(AA16=7,"",IF(AA17=0,"",IF(AA17=1,"un ",IF(AA17=2,"deux ",IF(AA17=3,"trois ",IF(AA17=4,"quatre ",IF(AA17=5,"cinq ",AA82))))))))</f>
        <v/>
      </c>
    </row>
    <row r="76" spans="27:27" ht="12.75" customHeight="1">
      <c r="AA76" s="8">
        <f>IF(AA10=76,"soixante-seize ",IF(AA10=77,"soixante-dix-sept ",IF(AA10=78,"soixante-dix-huit ",IF(AA10=79,"soixante-dix-neuf ",AA83))))</f>
        <v/>
      </c>
    </row>
    <row r="77" spans="27:27" ht="12.75" customHeight="1">
      <c r="AA77" s="8">
        <f>IF(AA19=9,"",IF(AA20=6,"six ",IF(AA20=7,"sept ",IF(AA20=8,"huit ",IF(AA20=9,"neuf ",)))))</f>
        <v/>
      </c>
    </row>
    <row r="78" spans="27:27" ht="12.75" customHeight="1">
      <c r="AA78" s="8">
        <f>IF(AA11=76,"soixante-seize ",IF(AA11=77,"soixante-dix-sept ",IF(AA11=78,"soixante-dix-huit ",IF(AA11=79,"soixante-dix-neuf ",AA84))))</f>
        <v/>
      </c>
    </row>
    <row r="79" spans="27:27" ht="12.75" customHeight="1">
      <c r="AA79" s="8">
        <f>IF(AA21=9,"",IF(AA22=6,"six ",IF(AA22=7,"sept ",IF(AA22=8,"huit ",IF(AA22=9,"neuf ",)))))</f>
        <v/>
      </c>
    </row>
    <row r="80" spans="27:27" ht="12.75" customHeight="1">
      <c r="AA80" s="8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8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8">
        <f>IF(AA16=9,"",IF(AA17=6,"six ",IF(AA17=7,"sept ",IF(AA17=8,"huit ",IF(AA17=9,"neuf ",)))))</f>
        <v/>
      </c>
    </row>
    <row r="83" spans="27:27" ht="12.75" customHeight="1">
      <c r="AA83" s="8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8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8">
        <f>IF(AA7=96,"quatre-vingt-seize ",IF(AA7=97,"quatre-vingt-dix-sept ",IF(AA7=98,"quatre-vingt-dix-huit ",IF(AA7=99,"quatre-vingt-dix-neuf ",AA89))))</f>
        <v/>
      </c>
    </row>
    <row r="86" spans="27:27" ht="12.75" customHeight="1">
      <c r="AA86" s="8">
        <f>IF(AA9=96,"quatre-vingt-seize ",IF(AA9=97,"quatre-vingt-dix-sept ",IF(AA9=98,"quatre-vingt-dix-huit ",IF(AA9=99,"quatre-vingt-dix-neuf ",AA90))))</f>
        <v/>
      </c>
    </row>
    <row r="87" spans="27:27" ht="12.75" customHeight="1">
      <c r="AA87" s="8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8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8">
        <f>IF(AA13=2,"vingt ",IF(AA13=3,"trente ",IF(AA13=4,"quarante ",IF(AA13=5,"cinquante ",AA93))))</f>
        <v/>
      </c>
    </row>
    <row r="90" spans="27:27" ht="12.75" customHeight="1">
      <c r="AA90" s="8">
        <f>IF(AA16=2,"vingt ",IF(AA16=3,"trente ",IF(AA16=4,"quarante ",IF(AA16=5,"cinquante ",AA94))))</f>
        <v/>
      </c>
    </row>
    <row r="91" spans="27:27" ht="12.75" customHeight="1">
      <c r="AA91" s="8">
        <f>IF(AA19=2,"vingt ",IF(AA19=3,"trente ",IF(AA19=4,"quarante ",IF(AA19=5,"cinquante ",AA95))))</f>
        <v/>
      </c>
    </row>
    <row r="92" spans="27:27" ht="12.75" customHeight="1">
      <c r="AA92" s="8">
        <f>IF(AA21=2,"vingt ",IF(AA21=3,"trente ",IF(AA21=4,"quarante ",IF(AA21=5,"cinquante ",AA96))))</f>
        <v/>
      </c>
    </row>
    <row r="93" spans="27:27" ht="12.75" customHeight="1">
      <c r="AA93" s="8">
        <f>IF(AA13=6,"soixante ",IF(AA7=80,"quatre-vingts ",IF(AA13=8,"quatre-vingt-","")))</f>
        <v/>
      </c>
    </row>
    <row r="94" spans="27:27" ht="12.75" customHeight="1">
      <c r="AA94" s="8">
        <f>IF(AA16=6,"soixante ",IF(AA9=80,"quatre-vingts ",IF(AA16=8,"quatre-vingt-","")))</f>
        <v/>
      </c>
    </row>
    <row r="95" spans="27:27" ht="12.75" customHeight="1">
      <c r="AA95" s="8">
        <f>IF(AA19=6,"soixante ",IF(AA10=80,"quatre-vingts ",IF(AA19=8,"quatre-vingt-","")))</f>
        <v/>
      </c>
    </row>
    <row r="96" spans="27:27" ht="12.75" customHeight="1">
      <c r="AA96" s="8">
        <f>IF(AA21=6,"soixante ",IF(AA11=80,"quatre-vingts ",IF(AA21=8,"quatre-vingt-","")))</f>
        <v/>
      </c>
    </row>
    <row r="97" spans="27:27" ht="12.75" customHeight="1">
      <c r="AA97" s="8">
        <f>0</f>
        <v/>
      </c>
    </row>
    <row r="98" spans="27:27" ht="12.75" customHeight="1">
      <c r="AA98" s="8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8" t="s">
        <v>222</v>
      </c>
      <c r="B1" s="8" t="s">
        <v>223</v>
      </c>
    </row>
    <row r="2" spans="1:3">
      <c r="A2" s="8" t="s">
        <v>224</v>
      </c>
      <c r="B2" s="8" t="s">
        <v>215</v>
      </c>
    </row>
    <row r="3" spans="1:3">
      <c r="A3" s="8" t="s">
        <v>225</v>
      </c>
      <c r="B3" s="8">
        <v>1</v>
      </c>
    </row>
    <row r="4" spans="1:3">
      <c r="A4" s="8" t="s">
        <v>226</v>
      </c>
      <c r="B4" s="8">
        <v>0</v>
      </c>
    </row>
    <row r="5" spans="1:3">
      <c r="A5" s="8" t="s">
        <v>227</v>
      </c>
      <c r="B5" s="8">
        <v>0</v>
      </c>
    </row>
    <row r="6" spans="1:3">
      <c r="A6" s="8" t="s">
        <v>228</v>
      </c>
      <c r="B6" s="8">
        <v>1</v>
      </c>
    </row>
    <row r="7" spans="1:3">
      <c r="A7" s="8" t="s">
        <v>229</v>
      </c>
      <c r="B7" s="8">
        <v>1</v>
      </c>
    </row>
    <row r="8" spans="1:3">
      <c r="A8" s="8" t="s">
        <v>230</v>
      </c>
      <c r="B8" s="8">
        <v>0</v>
      </c>
    </row>
    <row r="9" spans="1:3">
      <c r="A9" s="8" t="s">
        <v>231</v>
      </c>
      <c r="B9" s="8">
        <v>0</v>
      </c>
    </row>
    <row r="10" spans="1:3">
      <c r="A10" s="8" t="s">
        <v>232</v>
      </c>
      <c r="C10" s="8" t="s">
        <v>233</v>
      </c>
    </row>
    <row r="11" spans="1:3">
      <c r="A11" s="8" t="s">
        <v>234</v>
      </c>
      <c r="B11" s="8">
        <v>0</v>
      </c>
    </row>
    <row r="12" spans="1:3">
      <c r="A12" s="8" t="s">
        <v>235</v>
      </c>
      <c r="B12" s="8" t="s">
        <v>236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98" t="s">
        <v>237</v>
      </c>
      <c r="C2" s="98"/>
      <c r="D2" s="98"/>
      <c r="E2" s="98"/>
      <c r="F2" s="98"/>
      <c r="G2" s="98"/>
      <c r="H2" s="98"/>
      <c r="I2" s="98"/>
      <c r="J2" s="98"/>
    </row>
    <row r="4" spans="1:10" ht="12.75" customHeight="1">
      <c r="A4" s="92" t="s">
        <v>189</v>
      </c>
      <c r="B4" s="89" t="s">
        <v>238</v>
      </c>
      <c r="C4" s="99"/>
      <c r="D4" s="99"/>
      <c r="E4" s="99"/>
      <c r="F4" s="99"/>
      <c r="G4" s="99"/>
      <c r="H4" s="99"/>
      <c r="I4" s="99"/>
      <c r="J4" s="99"/>
    </row>
    <row r="6" spans="1:10" ht="12.75" customHeight="1">
      <c r="A6" s="92" t="s">
        <v>191</v>
      </c>
      <c r="B6" s="89" t="s">
        <v>239</v>
      </c>
      <c r="C6" s="99"/>
      <c r="D6" s="99"/>
      <c r="E6" s="99"/>
      <c r="F6" s="99"/>
      <c r="G6" s="99"/>
      <c r="H6" s="99"/>
      <c r="I6" s="99"/>
      <c r="J6" s="99"/>
    </row>
    <row r="8" spans="1:10" ht="12.75" customHeight="1">
      <c r="A8" s="92" t="s">
        <v>201</v>
      </c>
      <c r="B8" s="89" t="s">
        <v>240</v>
      </c>
      <c r="C8" s="99"/>
      <c r="D8" s="99"/>
      <c r="E8" s="99"/>
      <c r="F8" s="99"/>
      <c r="G8" s="99"/>
      <c r="H8" s="99"/>
      <c r="I8" s="99"/>
      <c r="J8" s="99"/>
    </row>
    <row r="10" spans="1:10" ht="12.75" customHeight="1">
      <c r="A10" s="92" t="s">
        <v>203</v>
      </c>
      <c r="B10" s="89" t="s">
        <v>241</v>
      </c>
      <c r="C10" s="100"/>
      <c r="D10" s="100"/>
      <c r="E10" s="100"/>
      <c r="F10" s="100"/>
      <c r="G10" s="100"/>
      <c r="H10" s="100"/>
      <c r="I10" s="100"/>
      <c r="J10" s="100"/>
    </row>
    <row r="12" spans="1:10" ht="12.75" customHeight="1">
      <c r="A12" s="92" t="s">
        <v>193</v>
      </c>
      <c r="B12" s="89" t="s">
        <v>242</v>
      </c>
      <c r="C12" s="99"/>
      <c r="D12" s="99"/>
      <c r="E12" s="99"/>
      <c r="F12" s="99"/>
      <c r="G12" s="99"/>
      <c r="H12" s="99"/>
      <c r="I12" s="99"/>
      <c r="J12" s="99"/>
    </row>
    <row r="14" spans="1:10" ht="12.75" customHeight="1">
      <c r="A14" s="92" t="s">
        <v>205</v>
      </c>
      <c r="B14" s="89" t="s">
        <v>243</v>
      </c>
      <c r="C14" s="99"/>
      <c r="D14" s="99"/>
      <c r="E14" s="99"/>
      <c r="F14" s="99"/>
      <c r="G14" s="99"/>
      <c r="H14" s="99"/>
      <c r="I14" s="99"/>
      <c r="J14" s="99"/>
    </row>
    <row r="16" spans="1:10" ht="12.75" customHeight="1">
      <c r="A16" s="92" t="s">
        <v>207</v>
      </c>
      <c r="B16" s="89" t="s">
        <v>244</v>
      </c>
      <c r="C16" s="99"/>
      <c r="D16" s="99"/>
      <c r="E16" s="99"/>
      <c r="F16" s="99"/>
      <c r="G16" s="99"/>
      <c r="H16" s="99"/>
      <c r="I16" s="99"/>
      <c r="J16" s="99"/>
    </row>
    <row r="18" spans="1:10" ht="12.75" customHeight="1">
      <c r="A18" s="92" t="s">
        <v>209</v>
      </c>
      <c r="B18" s="89" t="s">
        <v>245</v>
      </c>
      <c r="C18" s="101"/>
      <c r="D18" s="101"/>
      <c r="E18" s="101"/>
      <c r="F18" s="101"/>
      <c r="G18" s="101"/>
      <c r="H18" s="101"/>
      <c r="I18" s="101"/>
      <c r="J18" s="101"/>
    </row>
    <row r="20" spans="1:10" ht="12.75" customHeight="1">
      <c r="A20" s="92" t="s">
        <v>246</v>
      </c>
      <c r="B20" s="89" t="s">
        <v>247</v>
      </c>
      <c r="C20" s="101"/>
      <c r="D20" s="101"/>
      <c r="E20" s="101"/>
      <c r="F20" s="101"/>
      <c r="G20" s="101"/>
      <c r="H20" s="101"/>
      <c r="I20" s="101"/>
      <c r="J20" s="101"/>
    </row>
    <row r="22" spans="1:10" ht="12.75" customHeight="1">
      <c r="A22" s="92" t="s">
        <v>195</v>
      </c>
      <c r="B22" s="89" t="s">
        <v>248</v>
      </c>
      <c r="C22" s="101"/>
      <c r="D22" s="101"/>
      <c r="E22" s="101"/>
      <c r="F22" s="101"/>
      <c r="G22" s="101"/>
      <c r="H22" s="101"/>
      <c r="I22" s="101"/>
      <c r="J22" s="101"/>
    </row>
    <row r="24" spans="1:10" ht="12.75" customHeight="1">
      <c r="A24" s="92" t="s">
        <v>197</v>
      </c>
      <c r="B24" s="89" t="s">
        <v>249</v>
      </c>
      <c r="C24" s="99"/>
      <c r="D24" s="99"/>
      <c r="E24" s="99"/>
      <c r="F24" s="99"/>
      <c r="G24" s="99"/>
      <c r="H24" s="99"/>
      <c r="I24" s="99"/>
      <c r="J24" s="99"/>
    </row>
    <row r="28" spans="1:10" ht="60" customHeight="1">
      <c r="A28" s="92" t="s">
        <v>199</v>
      </c>
      <c r="B28" s="89" t="s">
        <v>250</v>
      </c>
      <c r="C28" s="99"/>
      <c r="D28" s="99"/>
      <c r="E28" s="99"/>
      <c r="F28" s="99"/>
      <c r="G28" s="99"/>
      <c r="H28" s="99"/>
      <c r="I28" s="99"/>
      <c r="J28" s="99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  <pageSetUpPr fitToPage="1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2" customHeight="1">
      <c r="B2" s="102" t="s">
        <v>251</v>
      </c>
      <c r="C2" s="102"/>
      <c r="D2" s="102"/>
      <c r="E2" s="102"/>
      <c r="F2" s="102"/>
    </row>
    <row r="4" spans="2:6" ht="12.75" customHeight="1">
      <c r="B4" s="103" t="s">
        <v>252</v>
      </c>
      <c r="C4" s="103" t="s">
        <v>253</v>
      </c>
      <c r="D4" s="103" t="s">
        <v>254</v>
      </c>
      <c r="E4" s="103" t="s">
        <v>255</v>
      </c>
      <c r="F4" s="103" t="s">
        <v>256</v>
      </c>
    </row>
    <row r="6" spans="2:6" ht="12.75" customHeight="1">
      <c r="B6" s="104"/>
      <c r="C6" s="105"/>
      <c r="D6" s="106"/>
      <c r="E6" s="107"/>
      <c r="F6" s="108">
        <f>IF(AND(E6= "",D6= ""), "", ROUND(ROUND(E6, 2) * ROUND(D6, 3), 2))</f>
        <v/>
      </c>
    </row>
    <row r="8" spans="2:6" ht="12.75" customHeight="1">
      <c r="B8" s="104"/>
      <c r="C8" s="105"/>
      <c r="D8" s="106"/>
      <c r="E8" s="107"/>
      <c r="F8" s="108">
        <f>IF(AND(E8= "",D8= ""), "", ROUND(ROUND(E8, 2) * ROUND(D8, 3), 2))</f>
        <v/>
      </c>
    </row>
    <row r="10" spans="2:6" ht="12.75" customHeight="1">
      <c r="B10" s="104"/>
      <c r="C10" s="105"/>
      <c r="D10" s="106"/>
      <c r="E10" s="107"/>
      <c r="F10" s="108">
        <f>IF(AND(E10= "",D10= ""), "", ROUND(ROUND(E10, 2) * ROUND(D10, 3), 2))</f>
        <v/>
      </c>
    </row>
    <row r="12" spans="2:6" ht="12.75" customHeight="1">
      <c r="B12" s="104"/>
      <c r="C12" s="105"/>
      <c r="D12" s="106"/>
      <c r="E12" s="107"/>
      <c r="F12" s="108">
        <f>IF(AND(E12= "",D12= ""), "", ROUND(ROUND(E12, 2) * ROUND(D12, 3), 2))</f>
        <v/>
      </c>
    </row>
    <row r="14" spans="2:6" ht="12.75" customHeight="1">
      <c r="B14" s="104"/>
      <c r="C14" s="105"/>
      <c r="D14" s="106"/>
      <c r="E14" s="107"/>
      <c r="F14" s="108">
        <f>IF(AND(E14= "",D14= ""), "", ROUND(ROUND(E14, 2) * ROUND(D14, 3), 2))</f>
        <v/>
      </c>
    </row>
    <row r="16" spans="2:6" ht="12.75" customHeight="1">
      <c r="B16" s="104"/>
      <c r="C16" s="105"/>
      <c r="D16" s="106"/>
      <c r="E16" s="107"/>
      <c r="F16" s="108">
        <f>IF(AND(E16= "",D16= ""), "", ROUND(ROUND(E16, 2) * ROUND(D16, 3), 2))</f>
        <v/>
      </c>
    </row>
    <row r="18" spans="2:6" ht="12.75" customHeight="1">
      <c r="B18" s="104"/>
      <c r="C18" s="105"/>
      <c r="D18" s="106"/>
      <c r="E18" s="107"/>
      <c r="F18" s="108">
        <f>IF(AND(E18= "",D18= ""), "", ROUND(ROUND(E18, 2) * ROUND(D18, 3), 2))</f>
        <v/>
      </c>
    </row>
    <row r="20" spans="2:6" ht="12.75" customHeight="1">
      <c r="B20" s="104"/>
      <c r="C20" s="105"/>
      <c r="D20" s="106"/>
      <c r="E20" s="107"/>
      <c r="F20" s="108">
        <f>IF(AND(E20= "",D20= ""), "", ROUND(ROUND(E20, 2) * ROUND(D20, 3), 2))</f>
        <v/>
      </c>
    </row>
    <row r="22" spans="2:6" ht="12.75" customHeight="1">
      <c r="B22" s="104"/>
      <c r="C22" s="105"/>
      <c r="D22" s="106"/>
      <c r="E22" s="107"/>
      <c r="F22" s="108">
        <f>IF(AND(E22= "",D22= ""), "", ROUND(ROUND(E22, 2) * ROUND(D22, 3), 2))</f>
        <v/>
      </c>
    </row>
    <row r="24" spans="2:6" ht="12.75" customHeight="1">
      <c r="B24" s="104"/>
      <c r="C24" s="105"/>
      <c r="D24" s="106"/>
      <c r="E24" s="107"/>
      <c r="F24" s="108">
        <f>IF(AND(E24= "",D24= ""), "", ROUND(ROUND(E24, 2) * ROUND(D24, 3), 2))</f>
        <v/>
      </c>
    </row>
    <row r="26" spans="2:6" ht="12.75" customHeight="1">
      <c r="B26" s="104"/>
      <c r="C26" s="105"/>
      <c r="D26" s="106"/>
      <c r="E26" s="107"/>
      <c r="F26" s="108">
        <f>IF(AND(E26= "",D26= ""), "", ROUND(ROUND(E26, 2) * ROUND(D26, 3), 2))</f>
        <v/>
      </c>
    </row>
    <row r="28" spans="2:6" ht="12.75" customHeight="1">
      <c r="B28" s="104"/>
      <c r="C28" s="105"/>
      <c r="D28" s="106"/>
      <c r="E28" s="107"/>
      <c r="F28" s="108">
        <f>IF(AND(E28= "",D28= ""), "", ROUND(ROUND(E28, 2) * ROUND(D28, 3), 2))</f>
        <v/>
      </c>
    </row>
    <row r="30" spans="2:6" ht="12.75" customHeight="1">
      <c r="B30" s="104"/>
      <c r="C30" s="105"/>
      <c r="D30" s="106"/>
      <c r="E30" s="107"/>
      <c r="F30" s="108">
        <f>IF(AND(E30= "",D30= ""), "", ROUND(ROUND(E30, 2) * ROUND(D30, 3), 2))</f>
        <v/>
      </c>
    </row>
    <row r="32" spans="2:6" ht="12.75" customHeight="1">
      <c r="B32" s="104"/>
      <c r="C32" s="105"/>
      <c r="D32" s="106"/>
      <c r="E32" s="107"/>
      <c r="F32" s="108">
        <f>IF(AND(E32= "",D32= ""), "", ROUND(ROUND(E32, 2) * ROUND(D32, 3), 2))</f>
        <v/>
      </c>
    </row>
    <row r="34" spans="2:6" ht="12.75" customHeight="1">
      <c r="B34" s="104"/>
      <c r="C34" s="105"/>
      <c r="D34" s="106"/>
      <c r="E34" s="107"/>
      <c r="F34" s="108">
        <f>IF(AND(E34= "",D34= ""), "", ROUND(ROUND(E34, 2) * ROUND(D34, 3), 2))</f>
        <v/>
      </c>
    </row>
    <row r="36" spans="2:6" ht="12.75" customHeight="1">
      <c r="B36" s="104"/>
      <c r="C36" s="105"/>
      <c r="D36" s="106"/>
      <c r="E36" s="107"/>
      <c r="F36" s="108">
        <f>IF(AND(E36= "",D36= ""), "", ROUND(ROUND(E36, 2) * ROUND(D36, 3), 2))</f>
        <v/>
      </c>
    </row>
    <row r="38" spans="2:6" ht="12.75" customHeight="1">
      <c r="B38" s="104"/>
      <c r="C38" s="105"/>
      <c r="D38" s="106"/>
      <c r="E38" s="107"/>
      <c r="F38" s="108">
        <f>IF(AND(E38= "",D38= ""), "", ROUND(ROUND(E38, 2) * ROUND(D38, 3), 2))</f>
        <v/>
      </c>
    </row>
    <row r="40" spans="2:6" ht="12.75" customHeight="1">
      <c r="B40" s="104"/>
      <c r="C40" s="105"/>
      <c r="D40" s="106"/>
      <c r="E40" s="107"/>
      <c r="F40" s="108">
        <f>IF(AND(E40= "",D40= ""), "", ROUND(ROUND(E40, 2) * ROUND(D40, 3), 2))</f>
        <v/>
      </c>
    </row>
    <row r="42" spans="2:6" ht="12.75" customHeight="1">
      <c r="B42" s="104"/>
      <c r="C42" s="105"/>
      <c r="D42" s="106"/>
      <c r="E42" s="107"/>
      <c r="F42" s="108">
        <f>IF(AND(E42= "",D42= ""), "", ROUND(ROUND(E42, 2) * ROUND(D42, 3), 2))</f>
        <v/>
      </c>
    </row>
    <row r="44" spans="2:6" ht="12.75" customHeight="1">
      <c r="B44" s="104"/>
      <c r="C44" s="105"/>
      <c r="D44" s="106"/>
      <c r="E44" s="107"/>
      <c r="F44" s="108">
        <f>IF(AND(E44= "",D44= ""), "", ROUND(ROUND(E44, 2) * ROUND(D44, 3), 2))</f>
        <v/>
      </c>
    </row>
    <row r="46" spans="2:6" ht="12.75" customHeight="1">
      <c r="B46" s="104"/>
      <c r="C46" s="105"/>
      <c r="D46" s="106"/>
      <c r="E46" s="107"/>
      <c r="F46" s="108">
        <f>IF(AND(E46= "",D46= ""), "", ROUND(ROUND(E46, 2) * ROUND(D46, 3), 2))</f>
        <v/>
      </c>
    </row>
    <row r="48" spans="2:6" ht="12.75" customHeight="1">
      <c r="B48" s="104"/>
      <c r="C48" s="105"/>
      <c r="D48" s="106"/>
      <c r="E48" s="107"/>
      <c r="F48" s="108">
        <f>IF(AND(E48= "",D48= ""), "", ROUND(ROUND(E48, 2) * ROUND(D48, 3), 2))</f>
        <v/>
      </c>
    </row>
    <row r="50" spans="2:6" ht="12.75" customHeight="1">
      <c r="B50" s="104"/>
      <c r="C50" s="105"/>
      <c r="D50" s="106"/>
      <c r="E50" s="107"/>
      <c r="F50" s="108">
        <f>IF(AND(E50= "",D50= ""), "", ROUND(ROUND(E50, 2) * ROUND(D50, 3), 2))</f>
        <v/>
      </c>
    </row>
    <row r="52" spans="2:6" ht="12.75" customHeight="1">
      <c r="B52" s="104"/>
      <c r="C52" s="105"/>
      <c r="D52" s="106"/>
      <c r="E52" s="107"/>
      <c r="F52" s="108">
        <f>IF(AND(E52= "",D52= ""), "", ROUND(ROUND(E52, 2) * ROUND(D52, 3), 2))</f>
        <v/>
      </c>
    </row>
    <row r="54" spans="2:6" ht="12.75" customHeight="1">
      <c r="B54" s="104"/>
      <c r="C54" s="105"/>
      <c r="D54" s="106"/>
      <c r="E54" s="107"/>
      <c r="F54" s="108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3" right="0.70866141732283" top="0.74803149606299" bottom="0.74803149606299" header="0.31496062992126" footer="0.31496062992126"/>
  <pageSetup paperSize="9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5D24EE37E55B459BBF1DE6884A607A" ma:contentTypeVersion="8" ma:contentTypeDescription="Crée un document." ma:contentTypeScope="" ma:versionID="81ae78c01b2e82bb928927bca1798ffb">
  <xsd:schema xmlns:xsd="http://www.w3.org/2001/XMLSchema" xmlns:xs="http://www.w3.org/2001/XMLSchema" xmlns:p="http://schemas.microsoft.com/office/2006/metadata/properties" xmlns:ns2="71f7b28a-92c8-491e-9308-ce143e460f5a" targetNamespace="http://schemas.microsoft.com/office/2006/metadata/properties" ma:root="true" ma:fieldsID="1fef8036ee5363c24ae6b4788803e51f" ns2:_="">
    <xsd:import namespace="71f7b28a-92c8-491e-9308-ce143e460f5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f7b28a-92c8-491e-9308-ce143e460f5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list="UserInfo" ma:SearchPeopleOnly="false" ma:internalName="SharedWithUsers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1f7b28a-92c8-491e-9308-ce143e460f5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4AE49AC-2E91-4C6C-B48A-2620C3FD9BDE}"/>
</file>

<file path=customXml/itemProps2.xml><?xml version="1.0" encoding="utf-8"?>
<ds:datastoreItem xmlns:ds="http://schemas.openxmlformats.org/officeDocument/2006/customXml" ds:itemID="{35FB2DB2-01BF-4076-94C0-C31F7D403512}"/>
</file>

<file path=customXml/itemProps3.xml><?xml version="1.0" encoding="utf-8"?>
<ds:datastoreItem xmlns:ds="http://schemas.openxmlformats.org/officeDocument/2006/customXml" ds:itemID="{A53820FF-69DF-40AC-870C-2CC3AFE825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2026-02-16T15:06:45Z</dcterms:created>
  <dcterms:modified xsi:type="dcterms:W3CDTF">2026-02-16T15:06:45Z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0x010100A15D24EE37E55B459BBF1DE6884A607A</vt:lpwstr>
  </property>
</Properties>
</file>